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1535"/>
  </bookViews>
  <sheets>
    <sheet name="Лист1 (2)" sheetId="2" r:id="rId1"/>
  </sheets>
  <externalReferences>
    <externalReference r:id="rId2"/>
  </externalReferences>
  <definedNames>
    <definedName name="_xlnm._FilterDatabase" localSheetId="0" hidden="1">'Лист1 (2)'!$A$9:$K$9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'Лист1 (2)'!$7:$9</definedName>
    <definedName name="_xlnm.Print_Area" localSheetId="0">'Лист1 (2)'!$A$1:$L$28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" i="2" l="1"/>
  <c r="G9" i="2" s="1"/>
  <c r="H9" i="2" s="1"/>
  <c r="I9" i="2" s="1"/>
  <c r="J9" i="2" s="1"/>
  <c r="K9" i="2" s="1"/>
  <c r="L9" i="2" s="1"/>
  <c r="D9" i="2" l="1"/>
  <c r="E9" i="2" s="1"/>
  <c r="C9" i="2"/>
  <c r="L28" i="2" l="1"/>
  <c r="L27" i="2"/>
  <c r="L26" i="2"/>
  <c r="L25" i="2"/>
  <c r="L24" i="2"/>
  <c r="L23" i="2"/>
  <c r="L22" i="2"/>
  <c r="L21" i="2"/>
  <c r="L20" i="2"/>
  <c r="L19" i="2"/>
  <c r="L18" i="2"/>
  <c r="L17" i="2"/>
  <c r="L16" i="2"/>
  <c r="L15" i="2"/>
  <c r="L14" i="2"/>
  <c r="L13" i="2"/>
  <c r="L12" i="2"/>
  <c r="L11" i="2"/>
  <c r="L10" i="2"/>
</calcChain>
</file>

<file path=xl/sharedStrings.xml><?xml version="1.0" encoding="utf-8"?>
<sst xmlns="http://schemas.openxmlformats.org/spreadsheetml/2006/main" count="35" uniqueCount="35">
  <si>
    <t>№ п/п</t>
  </si>
  <si>
    <t xml:space="preserve">Наименование медицинских организаций </t>
  </si>
  <si>
    <t>Коэффициент достижения целевых показателей уровня заработной платы медицинских работников, установленных "дорожными картами" развития здравоохранения в субъекте Российской Федерации</t>
  </si>
  <si>
    <t>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 и расходов на их содержание и оплату труда персонала, для i-той медицинской организации</t>
  </si>
  <si>
    <t xml:space="preserve">к Тарифному соглашению </t>
  </si>
  <si>
    <t>ГОБУЗ "ЦГКБ"</t>
  </si>
  <si>
    <t>ГОБУЗ "Демянская ЦРБ"</t>
  </si>
  <si>
    <t>ГОБУЗ "Зарубинская ЦРБ"</t>
  </si>
  <si>
    <t>ГОБУЗ "Крестецкая ЦРБ"</t>
  </si>
  <si>
    <t>ГОБУЗ "Маловишерская ЦРБ"</t>
  </si>
  <si>
    <t>ГОБУЗ "Маревская ЦРБ"</t>
  </si>
  <si>
    <t>ГОБУЗ "Окуловская ЦРБ"</t>
  </si>
  <si>
    <t>ГОБУЗ "Пестовская ЦРБ"</t>
  </si>
  <si>
    <t>ГОБУЗ Солецкая ЦРБ</t>
  </si>
  <si>
    <t>ОАУЗ "Хвойнинская ЦРБ"</t>
  </si>
  <si>
    <t>ГОБУЗ "Чудовская ЦРБ"</t>
  </si>
  <si>
    <t>ГОБУЗ Шимская ЦРБ</t>
  </si>
  <si>
    <t>ФГБУ СЗОНКЦ ИМ. Л.Г. Соколова ФМБА России</t>
  </si>
  <si>
    <t>ГОБУЗ Старорусская ЦРБ</t>
  </si>
  <si>
    <t>ГОБУЗ "Новгородская ЦРБ"</t>
  </si>
  <si>
    <t>ООО "Поликлиника "Полимедика Новгород Великий"</t>
  </si>
  <si>
    <t>ГОБУЗ "Боровичская ЦРБ"</t>
  </si>
  <si>
    <t>ОАУЗ "Поддорская ЦРБ"</t>
  </si>
  <si>
    <t>Реестровый номер</t>
  </si>
  <si>
    <t>Средний размер финансового обеспечения медицинской помощи, определенный на основе нормативов объемов медицинской помощи и финансовых затрат на единицу объема медицинской помощи, установленных Территориальной программой ОМС</t>
  </si>
  <si>
    <t xml:space="preserve">Коэффициенты половозрастного состава </t>
  </si>
  <si>
    <t>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
 для i-той медицинской организации</t>
  </si>
  <si>
    <t>ГОБУЗ "ОДКБ"</t>
  </si>
  <si>
    <t>Фактический дифференцированный подушевой норматив финансирования амбулаторной медицинской помощи для i-той  медицинской организации 
на месяц, рублей</t>
  </si>
  <si>
    <t>Дифференцированный подушевой норматив финансирования амбулаторной медицинской помощи для медицинских организаций на 2026 год</t>
  </si>
  <si>
    <t>Численность прикрепленных лиц по состоянию на ноябрь 2025</t>
  </si>
  <si>
    <t xml:space="preserve">Базовый (средний) подушевой норматив финансирования в месяц, в руб.
</t>
  </si>
  <si>
    <t xml:space="preserve">Приложение № 18       </t>
  </si>
  <si>
    <t xml:space="preserve">Базовый (средний) подушевой норматив финансирования, в руб.
</t>
  </si>
  <si>
    <t xml:space="preserve">от 30.12.2025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</si>
</sst>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#,##0.0000"/>
    <numFmt numFmtId="165" formatCode="0.0000"/>
    <numFmt numFmtId="166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4" fillId="0" borderId="0"/>
    <xf numFmtId="0" fontId="5" fillId="0" borderId="0"/>
    <xf numFmtId="0" fontId="4" fillId="0" borderId="0"/>
    <xf numFmtId="43" fontId="11" fillId="0" borderId="0" applyFont="0" applyFill="0" applyBorder="0" applyAlignment="0" applyProtection="0"/>
  </cellStyleXfs>
  <cellXfs count="68">
    <xf numFmtId="0" fontId="0" fillId="0" borderId="0" xfId="0"/>
    <xf numFmtId="1" fontId="2" fillId="0" borderId="0" xfId="1" applyNumberFormat="1" applyFont="1" applyAlignment="1">
      <alignment horizontal="center" vertical="center"/>
    </xf>
    <xf numFmtId="0" fontId="6" fillId="0" borderId="0" xfId="1" applyFont="1"/>
    <xf numFmtId="0" fontId="7" fillId="0" borderId="0" xfId="1" applyFont="1"/>
    <xf numFmtId="1" fontId="2" fillId="0" borderId="0" xfId="1" applyNumberFormat="1" applyFont="1"/>
    <xf numFmtId="0" fontId="1" fillId="0" borderId="0" xfId="1" applyFont="1" applyAlignment="1">
      <alignment horizontal="center" vertical="center"/>
    </xf>
    <xf numFmtId="0" fontId="1" fillId="0" borderId="0" xfId="1" applyFont="1"/>
    <xf numFmtId="1" fontId="9" fillId="0" borderId="3" xfId="3" applyNumberFormat="1" applyFont="1" applyBorder="1" applyAlignment="1">
      <alignment horizontal="center" vertical="center"/>
    </xf>
    <xf numFmtId="0" fontId="12" fillId="0" borderId="0" xfId="0" applyNumberFormat="1" applyFont="1" applyFill="1" applyBorder="1" applyAlignment="1">
      <alignment horizontal="right"/>
    </xf>
    <xf numFmtId="0" fontId="12" fillId="0" borderId="0" xfId="0" applyNumberFormat="1" applyFont="1" applyFill="1" applyAlignment="1">
      <alignment horizontal="right"/>
    </xf>
    <xf numFmtId="0" fontId="8" fillId="0" borderId="3" xfId="0" applyFont="1" applyFill="1" applyBorder="1" applyAlignment="1">
      <alignment horizontal="left" wrapText="1"/>
    </xf>
    <xf numFmtId="0" fontId="8" fillId="0" borderId="3" xfId="0" applyFont="1" applyFill="1" applyBorder="1" applyAlignment="1">
      <alignment horizontal="left"/>
    </xf>
    <xf numFmtId="0" fontId="8" fillId="0" borderId="3" xfId="0" applyFont="1" applyFill="1" applyBorder="1" applyAlignment="1">
      <alignment horizontal="left" vertical="center" wrapText="1"/>
    </xf>
    <xf numFmtId="0" fontId="8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 vertical="center"/>
    </xf>
    <xf numFmtId="0" fontId="3" fillId="0" borderId="0" xfId="1" applyFont="1" applyAlignment="1">
      <alignment vertical="center" wrapText="1"/>
    </xf>
    <xf numFmtId="0" fontId="10" fillId="2" borderId="2" xfId="3" applyFont="1" applyFill="1" applyBorder="1" applyAlignment="1">
      <alignment vertical="center" wrapText="1"/>
    </xf>
    <xf numFmtId="0" fontId="10" fillId="0" borderId="1" xfId="3" applyFont="1" applyFill="1" applyBorder="1" applyAlignment="1">
      <alignment horizontal="center" vertical="center" wrapText="1"/>
    </xf>
    <xf numFmtId="4" fontId="1" fillId="0" borderId="0" xfId="1" applyNumberFormat="1" applyFont="1"/>
    <xf numFmtId="0" fontId="15" fillId="0" borderId="2" xfId="3" applyFont="1" applyFill="1" applyBorder="1" applyAlignment="1">
      <alignment vertical="center" wrapText="1"/>
    </xf>
    <xf numFmtId="166" fontId="12" fillId="0" borderId="3" xfId="5" applyNumberFormat="1" applyFont="1" applyFill="1" applyBorder="1" applyAlignment="1">
      <alignment horizontal="center" vertical="center"/>
    </xf>
    <xf numFmtId="166" fontId="12" fillId="0" borderId="3" xfId="0" applyNumberFormat="1" applyFont="1" applyFill="1" applyBorder="1" applyAlignment="1">
      <alignment horizontal="center"/>
    </xf>
    <xf numFmtId="1" fontId="14" fillId="0" borderId="3" xfId="3" applyNumberFormat="1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/>
    </xf>
    <xf numFmtId="0" fontId="12" fillId="0" borderId="3" xfId="0" applyFont="1" applyFill="1" applyBorder="1" applyAlignment="1">
      <alignment horizontal="left" wrapText="1"/>
    </xf>
    <xf numFmtId="165" fontId="12" fillId="0" borderId="3" xfId="1" applyNumberFormat="1" applyFont="1" applyFill="1" applyBorder="1" applyAlignment="1">
      <alignment horizontal="center" vertical="center"/>
    </xf>
    <xf numFmtId="0" fontId="16" fillId="0" borderId="0" xfId="1" applyFont="1" applyFill="1"/>
    <xf numFmtId="164" fontId="12" fillId="0" borderId="3" xfId="1" applyNumberFormat="1" applyFont="1" applyFill="1" applyBorder="1" applyAlignment="1">
      <alignment horizontal="center" vertical="center"/>
    </xf>
    <xf numFmtId="165" fontId="8" fillId="0" borderId="3" xfId="1" applyNumberFormat="1" applyFont="1" applyFill="1" applyBorder="1" applyAlignment="1">
      <alignment horizontal="center" vertical="center"/>
    </xf>
    <xf numFmtId="0" fontId="1" fillId="0" borderId="0" xfId="1" applyFont="1" applyFill="1"/>
    <xf numFmtId="0" fontId="1" fillId="0" borderId="0" xfId="1" applyFont="1" applyFill="1" applyAlignment="1">
      <alignment horizontal="center" vertical="center"/>
    </xf>
    <xf numFmtId="43" fontId="1" fillId="0" borderId="0" xfId="5" applyFont="1"/>
    <xf numFmtId="43" fontId="6" fillId="0" borderId="0" xfId="5" applyFont="1"/>
    <xf numFmtId="43" fontId="7" fillId="0" borderId="0" xfId="5" applyFont="1"/>
    <xf numFmtId="43" fontId="16" fillId="0" borderId="0" xfId="5" applyFont="1" applyFill="1"/>
    <xf numFmtId="0" fontId="9" fillId="2" borderId="0" xfId="3" applyFont="1" applyFill="1" applyBorder="1" applyAlignment="1">
      <alignment horizontal="center" vertical="center" wrapText="1"/>
    </xf>
    <xf numFmtId="0" fontId="9" fillId="2" borderId="0" xfId="3" applyFont="1" applyFill="1" applyBorder="1" applyAlignment="1">
      <alignment vertical="center" wrapText="1"/>
    </xf>
    <xf numFmtId="0" fontId="9" fillId="0" borderId="0" xfId="3" applyFont="1" applyBorder="1" applyAlignment="1">
      <alignment horizontal="center" vertical="center"/>
    </xf>
    <xf numFmtId="4" fontId="8" fillId="0" borderId="0" xfId="1" applyNumberFormat="1" applyFont="1" applyFill="1" applyBorder="1" applyAlignment="1">
      <alignment horizontal="center" vertical="center"/>
    </xf>
    <xf numFmtId="0" fontId="10" fillId="2" borderId="1" xfId="3" applyFont="1" applyFill="1" applyBorder="1" applyAlignment="1">
      <alignment horizontal="center" vertical="center" wrapText="1"/>
    </xf>
    <xf numFmtId="0" fontId="9" fillId="0" borderId="2" xfId="3" applyFont="1" applyFill="1" applyBorder="1" applyAlignment="1">
      <alignment vertical="center" wrapText="1"/>
    </xf>
    <xf numFmtId="0" fontId="17" fillId="0" borderId="0" xfId="1" applyFont="1" applyFill="1"/>
    <xf numFmtId="0" fontId="17" fillId="0" borderId="0" xfId="1" applyFont="1" applyFill="1" applyAlignment="1">
      <alignment horizontal="center" vertical="center"/>
    </xf>
    <xf numFmtId="3" fontId="12" fillId="0" borderId="3" xfId="0" applyNumberFormat="1" applyFont="1" applyFill="1" applyBorder="1" applyAlignment="1">
      <alignment horizontal="center" vertical="center" wrapText="1"/>
    </xf>
    <xf numFmtId="3" fontId="12" fillId="0" borderId="3" xfId="0" applyNumberFormat="1" applyFont="1" applyFill="1" applyBorder="1" applyAlignment="1">
      <alignment horizontal="center" vertical="center"/>
    </xf>
    <xf numFmtId="3" fontId="17" fillId="0" borderId="0" xfId="1" applyNumberFormat="1" applyFont="1" applyFill="1"/>
    <xf numFmtId="0" fontId="14" fillId="0" borderId="2" xfId="3" applyFont="1" applyFill="1" applyBorder="1" applyAlignment="1">
      <alignment vertical="top" wrapText="1"/>
    </xf>
    <xf numFmtId="4" fontId="12" fillId="0" borderId="3" xfId="1" applyNumberFormat="1" applyFont="1" applyFill="1" applyBorder="1" applyAlignment="1">
      <alignment horizontal="center" vertical="center"/>
    </xf>
    <xf numFmtId="0" fontId="17" fillId="0" borderId="0" xfId="1" applyFont="1"/>
    <xf numFmtId="0" fontId="17" fillId="0" borderId="0" xfId="1" applyFont="1" applyAlignment="1">
      <alignment horizontal="center" vertical="center"/>
    </xf>
    <xf numFmtId="0" fontId="14" fillId="0" borderId="3" xfId="3" applyFont="1" applyFill="1" applyBorder="1" applyAlignment="1">
      <alignment horizontal="center" vertical="center" wrapText="1"/>
    </xf>
    <xf numFmtId="0" fontId="14" fillId="0" borderId="3" xfId="3" applyFont="1" applyFill="1" applyBorder="1" applyAlignment="1">
      <alignment vertical="center" wrapText="1"/>
    </xf>
    <xf numFmtId="4" fontId="17" fillId="0" borderId="0" xfId="1" applyNumberFormat="1" applyFont="1"/>
    <xf numFmtId="4" fontId="16" fillId="0" borderId="0" xfId="1" applyNumberFormat="1" applyFont="1" applyFill="1"/>
    <xf numFmtId="0" fontId="14" fillId="0" borderId="3" xfId="3" applyFont="1" applyFill="1" applyBorder="1" applyAlignment="1">
      <alignment horizontal="center" vertical="top" wrapText="1"/>
    </xf>
    <xf numFmtId="0" fontId="15" fillId="0" borderId="3" xfId="3" applyFont="1" applyFill="1" applyBorder="1" applyAlignment="1">
      <alignment horizontal="center" vertical="center" wrapText="1"/>
    </xf>
    <xf numFmtId="0" fontId="14" fillId="0" borderId="2" xfId="3" applyFont="1" applyFill="1" applyBorder="1" applyAlignment="1">
      <alignment vertical="center" wrapText="1"/>
    </xf>
    <xf numFmtId="0" fontId="14" fillId="2" borderId="1" xfId="3" applyFont="1" applyFill="1" applyBorder="1" applyAlignment="1">
      <alignment horizontal="center" vertical="center" wrapText="1"/>
    </xf>
    <xf numFmtId="0" fontId="14" fillId="2" borderId="2" xfId="3" applyFont="1" applyFill="1" applyBorder="1" applyAlignment="1">
      <alignment vertical="center" wrapText="1"/>
    </xf>
    <xf numFmtId="1" fontId="9" fillId="2" borderId="1" xfId="2" applyNumberFormat="1" applyFont="1" applyFill="1" applyBorder="1" applyAlignment="1">
      <alignment horizontal="center" vertical="center" wrapText="1"/>
    </xf>
    <xf numFmtId="1" fontId="9" fillId="2" borderId="2" xfId="2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9" fillId="2" borderId="1" xfId="3" applyFont="1" applyFill="1" applyBorder="1" applyAlignment="1">
      <alignment horizontal="center" vertical="center" wrapText="1"/>
    </xf>
    <xf numFmtId="0" fontId="9" fillId="2" borderId="2" xfId="3" applyFont="1" applyFill="1" applyBorder="1" applyAlignment="1">
      <alignment horizontal="center" vertical="center" wrapText="1"/>
    </xf>
    <xf numFmtId="2" fontId="14" fillId="0" borderId="1" xfId="3" applyNumberFormat="1" applyFont="1" applyFill="1" applyBorder="1" applyAlignment="1">
      <alignment horizontal="center" vertical="center" wrapText="1"/>
    </xf>
    <xf numFmtId="2" fontId="14" fillId="0" borderId="2" xfId="3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</cellXfs>
  <cellStyles count="6">
    <cellStyle name="Обычный" xfId="0" builtinId="0"/>
    <cellStyle name="Обычный 14" xfId="1"/>
    <cellStyle name="Обычный 2" xfId="4"/>
    <cellStyle name="Обычный_Объемы по поликлинике и стоматологии по факту 1-го пол. 2005 г." xfId="2"/>
    <cellStyle name="Обычный_Свод по мощности МО на 2014г._ОМС" xfId="3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2" name="TextBox 1"/>
        <xdr:cNvSpPr txBox="1"/>
      </xdr:nvSpPr>
      <xdr:spPr>
        <a:xfrm>
          <a:off x="16478250" y="10572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3" name="TextBox 2"/>
        <xdr:cNvSpPr txBox="1"/>
      </xdr:nvSpPr>
      <xdr:spPr>
        <a:xfrm>
          <a:off x="16478250" y="10572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4" name="TextBox 3"/>
        <xdr:cNvSpPr txBox="1"/>
      </xdr:nvSpPr>
      <xdr:spPr>
        <a:xfrm>
          <a:off x="16478250" y="10572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5" name="TextBox 4"/>
        <xdr:cNvSpPr txBox="1"/>
      </xdr:nvSpPr>
      <xdr:spPr>
        <a:xfrm>
          <a:off x="16478250" y="10572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6" name="TextBox 5"/>
        <xdr:cNvSpPr txBox="1"/>
      </xdr:nvSpPr>
      <xdr:spPr>
        <a:xfrm>
          <a:off x="16478250" y="10572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7" name="TextBox 6"/>
        <xdr:cNvSpPr txBox="1"/>
      </xdr:nvSpPr>
      <xdr:spPr>
        <a:xfrm>
          <a:off x="16478250" y="10572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8" name="TextBox 7"/>
        <xdr:cNvSpPr txBox="1"/>
      </xdr:nvSpPr>
      <xdr:spPr>
        <a:xfrm>
          <a:off x="16478250" y="10572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9" name="TextBox 8"/>
        <xdr:cNvSpPr txBox="1"/>
      </xdr:nvSpPr>
      <xdr:spPr>
        <a:xfrm>
          <a:off x="16478250" y="10572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10" name="TextBox 9"/>
        <xdr:cNvSpPr txBox="1"/>
      </xdr:nvSpPr>
      <xdr:spPr>
        <a:xfrm>
          <a:off x="16478250" y="10572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11" name="TextBox 10"/>
        <xdr:cNvSpPr txBox="1"/>
      </xdr:nvSpPr>
      <xdr:spPr>
        <a:xfrm>
          <a:off x="16478250" y="10572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12" name="TextBox 11"/>
        <xdr:cNvSpPr txBox="1"/>
      </xdr:nvSpPr>
      <xdr:spPr>
        <a:xfrm>
          <a:off x="16478250" y="10572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13" name="TextBox 12"/>
        <xdr:cNvSpPr txBox="1"/>
      </xdr:nvSpPr>
      <xdr:spPr>
        <a:xfrm>
          <a:off x="16478250" y="10572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14" name="TextBox 13"/>
        <xdr:cNvSpPr txBox="1"/>
      </xdr:nvSpPr>
      <xdr:spPr>
        <a:xfrm>
          <a:off x="16478250" y="10572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15" name="TextBox 14"/>
        <xdr:cNvSpPr txBox="1"/>
      </xdr:nvSpPr>
      <xdr:spPr>
        <a:xfrm>
          <a:off x="16478250" y="10572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16" name="TextBox 15"/>
        <xdr:cNvSpPr txBox="1"/>
      </xdr:nvSpPr>
      <xdr:spPr>
        <a:xfrm>
          <a:off x="16478250" y="10572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17" name="TextBox 16"/>
        <xdr:cNvSpPr txBox="1"/>
      </xdr:nvSpPr>
      <xdr:spPr>
        <a:xfrm>
          <a:off x="16478250" y="10572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18" name="TextBox 17"/>
        <xdr:cNvSpPr txBox="1"/>
      </xdr:nvSpPr>
      <xdr:spPr>
        <a:xfrm>
          <a:off x="16478250" y="10572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19" name="TextBox 18"/>
        <xdr:cNvSpPr txBox="1"/>
      </xdr:nvSpPr>
      <xdr:spPr>
        <a:xfrm>
          <a:off x="16478250" y="10572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20" name="TextBox 19"/>
        <xdr:cNvSpPr txBox="1"/>
      </xdr:nvSpPr>
      <xdr:spPr>
        <a:xfrm>
          <a:off x="16478250" y="10572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21" name="TextBox 20"/>
        <xdr:cNvSpPr txBox="1"/>
      </xdr:nvSpPr>
      <xdr:spPr>
        <a:xfrm>
          <a:off x="16478250" y="10572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22" name="TextBox 21"/>
        <xdr:cNvSpPr txBox="1"/>
      </xdr:nvSpPr>
      <xdr:spPr>
        <a:xfrm>
          <a:off x="16478250" y="10572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23" name="TextBox 22"/>
        <xdr:cNvSpPr txBox="1"/>
      </xdr:nvSpPr>
      <xdr:spPr>
        <a:xfrm>
          <a:off x="16478250" y="10572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24" name="TextBox 23"/>
        <xdr:cNvSpPr txBox="1"/>
      </xdr:nvSpPr>
      <xdr:spPr>
        <a:xfrm>
          <a:off x="16478250" y="10572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25" name="TextBox 24"/>
        <xdr:cNvSpPr txBox="1"/>
      </xdr:nvSpPr>
      <xdr:spPr>
        <a:xfrm>
          <a:off x="16478250" y="10572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26" name="TextBox 25"/>
        <xdr:cNvSpPr txBox="1"/>
      </xdr:nvSpPr>
      <xdr:spPr>
        <a:xfrm>
          <a:off x="16478250" y="10572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27" name="TextBox 26"/>
        <xdr:cNvSpPr txBox="1"/>
      </xdr:nvSpPr>
      <xdr:spPr>
        <a:xfrm>
          <a:off x="16478250" y="10572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28" name="TextBox 27"/>
        <xdr:cNvSpPr txBox="1"/>
      </xdr:nvSpPr>
      <xdr:spPr>
        <a:xfrm>
          <a:off x="16478250" y="10572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29" name="TextBox 28"/>
        <xdr:cNvSpPr txBox="1"/>
      </xdr:nvSpPr>
      <xdr:spPr>
        <a:xfrm>
          <a:off x="16478250" y="10572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30" name="TextBox 29"/>
        <xdr:cNvSpPr txBox="1"/>
      </xdr:nvSpPr>
      <xdr:spPr>
        <a:xfrm>
          <a:off x="16478250" y="10572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31" name="TextBox 30"/>
        <xdr:cNvSpPr txBox="1"/>
      </xdr:nvSpPr>
      <xdr:spPr>
        <a:xfrm>
          <a:off x="16478250" y="10572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32" name="TextBox 31"/>
        <xdr:cNvSpPr txBox="1"/>
      </xdr:nvSpPr>
      <xdr:spPr>
        <a:xfrm>
          <a:off x="16478250" y="10572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33" name="TextBox 32"/>
        <xdr:cNvSpPr txBox="1"/>
      </xdr:nvSpPr>
      <xdr:spPr>
        <a:xfrm>
          <a:off x="16478250" y="10572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34" name="TextBox 33"/>
        <xdr:cNvSpPr txBox="1"/>
      </xdr:nvSpPr>
      <xdr:spPr>
        <a:xfrm>
          <a:off x="16478250" y="10572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35" name="TextBox 34"/>
        <xdr:cNvSpPr txBox="1"/>
      </xdr:nvSpPr>
      <xdr:spPr>
        <a:xfrm>
          <a:off x="16478250" y="10572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36" name="TextBox 35"/>
        <xdr:cNvSpPr txBox="1"/>
      </xdr:nvSpPr>
      <xdr:spPr>
        <a:xfrm>
          <a:off x="16478250" y="10572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37" name="TextBox 36"/>
        <xdr:cNvSpPr txBox="1"/>
      </xdr:nvSpPr>
      <xdr:spPr>
        <a:xfrm>
          <a:off x="16478250" y="10572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38" name="TextBox 37"/>
        <xdr:cNvSpPr txBox="1"/>
      </xdr:nvSpPr>
      <xdr:spPr>
        <a:xfrm>
          <a:off x="16478250" y="10572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39" name="TextBox 38"/>
        <xdr:cNvSpPr txBox="1"/>
      </xdr:nvSpPr>
      <xdr:spPr>
        <a:xfrm>
          <a:off x="16478250" y="10572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40" name="TextBox 39"/>
        <xdr:cNvSpPr txBox="1"/>
      </xdr:nvSpPr>
      <xdr:spPr>
        <a:xfrm>
          <a:off x="16478250" y="10572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41" name="TextBox 40"/>
        <xdr:cNvSpPr txBox="1"/>
      </xdr:nvSpPr>
      <xdr:spPr>
        <a:xfrm>
          <a:off x="16478250" y="10572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42" name="TextBox 41"/>
        <xdr:cNvSpPr txBox="1"/>
      </xdr:nvSpPr>
      <xdr:spPr>
        <a:xfrm>
          <a:off x="16478250" y="10572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43" name="TextBox 42"/>
        <xdr:cNvSpPr txBox="1"/>
      </xdr:nvSpPr>
      <xdr:spPr>
        <a:xfrm>
          <a:off x="16478250" y="10572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44" name="TextBox 43"/>
        <xdr:cNvSpPr txBox="1"/>
      </xdr:nvSpPr>
      <xdr:spPr>
        <a:xfrm>
          <a:off x="16478250" y="10572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45" name="TextBox 44"/>
        <xdr:cNvSpPr txBox="1"/>
      </xdr:nvSpPr>
      <xdr:spPr>
        <a:xfrm>
          <a:off x="16478250" y="10572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46" name="TextBox 45"/>
        <xdr:cNvSpPr txBox="1"/>
      </xdr:nvSpPr>
      <xdr:spPr>
        <a:xfrm>
          <a:off x="16478250" y="10572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47" name="TextBox 46"/>
        <xdr:cNvSpPr txBox="1"/>
      </xdr:nvSpPr>
      <xdr:spPr>
        <a:xfrm>
          <a:off x="16478250" y="10572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48" name="TextBox 47"/>
        <xdr:cNvSpPr txBox="1"/>
      </xdr:nvSpPr>
      <xdr:spPr>
        <a:xfrm>
          <a:off x="16478250" y="10572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49" name="TextBox 48"/>
        <xdr:cNvSpPr txBox="1"/>
      </xdr:nvSpPr>
      <xdr:spPr>
        <a:xfrm>
          <a:off x="16478250" y="10572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50" name="TextBox 49"/>
        <xdr:cNvSpPr txBox="1"/>
      </xdr:nvSpPr>
      <xdr:spPr>
        <a:xfrm>
          <a:off x="16478250" y="10572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51" name="TextBox 50"/>
        <xdr:cNvSpPr txBox="1"/>
      </xdr:nvSpPr>
      <xdr:spPr>
        <a:xfrm>
          <a:off x="16478250" y="10572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52" name="TextBox 51"/>
        <xdr:cNvSpPr txBox="1"/>
      </xdr:nvSpPr>
      <xdr:spPr>
        <a:xfrm>
          <a:off x="16478250" y="10572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53" name="TextBox 52"/>
        <xdr:cNvSpPr txBox="1"/>
      </xdr:nvSpPr>
      <xdr:spPr>
        <a:xfrm>
          <a:off x="16478250" y="10572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54" name="TextBox 53"/>
        <xdr:cNvSpPr txBox="1"/>
      </xdr:nvSpPr>
      <xdr:spPr>
        <a:xfrm>
          <a:off x="16478250" y="10572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55" name="TextBox 54"/>
        <xdr:cNvSpPr txBox="1"/>
      </xdr:nvSpPr>
      <xdr:spPr>
        <a:xfrm>
          <a:off x="16478250" y="10572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56" name="TextBox 55"/>
        <xdr:cNvSpPr txBox="1"/>
      </xdr:nvSpPr>
      <xdr:spPr>
        <a:xfrm>
          <a:off x="16478250" y="10572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57" name="TextBox 56"/>
        <xdr:cNvSpPr txBox="1"/>
      </xdr:nvSpPr>
      <xdr:spPr>
        <a:xfrm>
          <a:off x="16478250" y="10572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58" name="TextBox 57"/>
        <xdr:cNvSpPr txBox="1"/>
      </xdr:nvSpPr>
      <xdr:spPr>
        <a:xfrm>
          <a:off x="16478250" y="10572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59" name="TextBox 58"/>
        <xdr:cNvSpPr txBox="1"/>
      </xdr:nvSpPr>
      <xdr:spPr>
        <a:xfrm>
          <a:off x="16478250" y="10572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60" name="TextBox 59"/>
        <xdr:cNvSpPr txBox="1"/>
      </xdr:nvSpPr>
      <xdr:spPr>
        <a:xfrm>
          <a:off x="16478250" y="10572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61" name="TextBox 60"/>
        <xdr:cNvSpPr txBox="1"/>
      </xdr:nvSpPr>
      <xdr:spPr>
        <a:xfrm>
          <a:off x="16478250" y="10572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62" name="TextBox 61"/>
        <xdr:cNvSpPr txBox="1"/>
      </xdr:nvSpPr>
      <xdr:spPr>
        <a:xfrm>
          <a:off x="16478250" y="10572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63" name="TextBox 62"/>
        <xdr:cNvSpPr txBox="1"/>
      </xdr:nvSpPr>
      <xdr:spPr>
        <a:xfrm>
          <a:off x="16478250" y="10572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64" name="TextBox 63"/>
        <xdr:cNvSpPr txBox="1"/>
      </xdr:nvSpPr>
      <xdr:spPr>
        <a:xfrm>
          <a:off x="16478250" y="10572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65" name="TextBox 64"/>
        <xdr:cNvSpPr txBox="1"/>
      </xdr:nvSpPr>
      <xdr:spPr>
        <a:xfrm>
          <a:off x="16478250" y="10572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66" name="TextBox 65"/>
        <xdr:cNvSpPr txBox="1"/>
      </xdr:nvSpPr>
      <xdr:spPr>
        <a:xfrm>
          <a:off x="16478250" y="10572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67" name="TextBox 66"/>
        <xdr:cNvSpPr txBox="1"/>
      </xdr:nvSpPr>
      <xdr:spPr>
        <a:xfrm>
          <a:off x="16478250" y="10572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68" name="TextBox 67"/>
        <xdr:cNvSpPr txBox="1"/>
      </xdr:nvSpPr>
      <xdr:spPr>
        <a:xfrm>
          <a:off x="16478250" y="10572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69" name="TextBox 68"/>
        <xdr:cNvSpPr txBox="1"/>
      </xdr:nvSpPr>
      <xdr:spPr>
        <a:xfrm>
          <a:off x="16478250" y="10572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70" name="TextBox 69"/>
        <xdr:cNvSpPr txBox="1"/>
      </xdr:nvSpPr>
      <xdr:spPr>
        <a:xfrm>
          <a:off x="16478250" y="10572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71" name="TextBox 70"/>
        <xdr:cNvSpPr txBox="1"/>
      </xdr:nvSpPr>
      <xdr:spPr>
        <a:xfrm>
          <a:off x="16478250" y="10572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72" name="TextBox 71"/>
        <xdr:cNvSpPr txBox="1"/>
      </xdr:nvSpPr>
      <xdr:spPr>
        <a:xfrm>
          <a:off x="16478250" y="10572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73" name="TextBox 72"/>
        <xdr:cNvSpPr txBox="1"/>
      </xdr:nvSpPr>
      <xdr:spPr>
        <a:xfrm>
          <a:off x="16478250" y="10572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74" name="TextBox 73"/>
        <xdr:cNvSpPr txBox="1"/>
      </xdr:nvSpPr>
      <xdr:spPr>
        <a:xfrm>
          <a:off x="16478250" y="10572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75" name="TextBox 74"/>
        <xdr:cNvSpPr txBox="1"/>
      </xdr:nvSpPr>
      <xdr:spPr>
        <a:xfrm>
          <a:off x="16478250" y="10572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76" name="TextBox 75"/>
        <xdr:cNvSpPr txBox="1"/>
      </xdr:nvSpPr>
      <xdr:spPr>
        <a:xfrm>
          <a:off x="16478250" y="10572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26</xdr:row>
      <xdr:rowOff>0</xdr:rowOff>
    </xdr:from>
    <xdr:ext cx="914400" cy="264560"/>
    <xdr:sp macro="" textlink="">
      <xdr:nvSpPr>
        <xdr:cNvPr id="77" name="TextBox 76"/>
        <xdr:cNvSpPr txBox="1"/>
      </xdr:nvSpPr>
      <xdr:spPr>
        <a:xfrm>
          <a:off x="16478250" y="105727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0</xdr:colOff>
      <xdr:row>2</xdr:row>
      <xdr:rowOff>304800</xdr:rowOff>
    </xdr:from>
    <xdr:ext cx="914400" cy="264560"/>
    <xdr:sp macro="" textlink="">
      <xdr:nvSpPr>
        <xdr:cNvPr id="78" name="TextBox 77"/>
        <xdr:cNvSpPr txBox="1"/>
      </xdr:nvSpPr>
      <xdr:spPr>
        <a:xfrm>
          <a:off x="18307050" y="714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79" name="TextBox 78"/>
        <xdr:cNvSpPr txBox="1"/>
      </xdr:nvSpPr>
      <xdr:spPr>
        <a:xfrm>
          <a:off x="16478250" y="62865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80" name="TextBox 79"/>
        <xdr:cNvSpPr txBox="1"/>
      </xdr:nvSpPr>
      <xdr:spPr>
        <a:xfrm>
          <a:off x="16478250" y="62865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81" name="TextBox 80"/>
        <xdr:cNvSpPr txBox="1"/>
      </xdr:nvSpPr>
      <xdr:spPr>
        <a:xfrm>
          <a:off x="16478250" y="62865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82" name="TextBox 81"/>
        <xdr:cNvSpPr txBox="1"/>
      </xdr:nvSpPr>
      <xdr:spPr>
        <a:xfrm>
          <a:off x="16478250" y="62865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83" name="TextBox 82"/>
        <xdr:cNvSpPr txBox="1"/>
      </xdr:nvSpPr>
      <xdr:spPr>
        <a:xfrm>
          <a:off x="16478250" y="62865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84" name="TextBox 83"/>
        <xdr:cNvSpPr txBox="1"/>
      </xdr:nvSpPr>
      <xdr:spPr>
        <a:xfrm>
          <a:off x="16478250" y="62865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85" name="TextBox 84"/>
        <xdr:cNvSpPr txBox="1"/>
      </xdr:nvSpPr>
      <xdr:spPr>
        <a:xfrm>
          <a:off x="16478250" y="62865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86" name="TextBox 85"/>
        <xdr:cNvSpPr txBox="1"/>
      </xdr:nvSpPr>
      <xdr:spPr>
        <a:xfrm>
          <a:off x="16478250" y="62865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87" name="TextBox 86"/>
        <xdr:cNvSpPr txBox="1"/>
      </xdr:nvSpPr>
      <xdr:spPr>
        <a:xfrm>
          <a:off x="16478250" y="62865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88" name="TextBox 87"/>
        <xdr:cNvSpPr txBox="1"/>
      </xdr:nvSpPr>
      <xdr:spPr>
        <a:xfrm>
          <a:off x="16478250" y="62865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89" name="TextBox 88"/>
        <xdr:cNvSpPr txBox="1"/>
      </xdr:nvSpPr>
      <xdr:spPr>
        <a:xfrm>
          <a:off x="16478250" y="62865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90" name="TextBox 89"/>
        <xdr:cNvSpPr txBox="1"/>
      </xdr:nvSpPr>
      <xdr:spPr>
        <a:xfrm>
          <a:off x="16478250" y="62865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91" name="TextBox 90"/>
        <xdr:cNvSpPr txBox="1"/>
      </xdr:nvSpPr>
      <xdr:spPr>
        <a:xfrm>
          <a:off x="16478250" y="62865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92" name="TextBox 91"/>
        <xdr:cNvSpPr txBox="1"/>
      </xdr:nvSpPr>
      <xdr:spPr>
        <a:xfrm>
          <a:off x="16478250" y="62865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93" name="TextBox 92"/>
        <xdr:cNvSpPr txBox="1"/>
      </xdr:nvSpPr>
      <xdr:spPr>
        <a:xfrm>
          <a:off x="16478250" y="62865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94" name="TextBox 93"/>
        <xdr:cNvSpPr txBox="1"/>
      </xdr:nvSpPr>
      <xdr:spPr>
        <a:xfrm>
          <a:off x="16478250" y="62865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95" name="TextBox 94"/>
        <xdr:cNvSpPr txBox="1"/>
      </xdr:nvSpPr>
      <xdr:spPr>
        <a:xfrm>
          <a:off x="16478250" y="62865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96" name="TextBox 95"/>
        <xdr:cNvSpPr txBox="1"/>
      </xdr:nvSpPr>
      <xdr:spPr>
        <a:xfrm>
          <a:off x="16478250" y="62865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97" name="TextBox 96"/>
        <xdr:cNvSpPr txBox="1"/>
      </xdr:nvSpPr>
      <xdr:spPr>
        <a:xfrm>
          <a:off x="16478250" y="62865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98" name="TextBox 97"/>
        <xdr:cNvSpPr txBox="1"/>
      </xdr:nvSpPr>
      <xdr:spPr>
        <a:xfrm>
          <a:off x="16478250" y="62865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99" name="TextBox 98"/>
        <xdr:cNvSpPr txBox="1"/>
      </xdr:nvSpPr>
      <xdr:spPr>
        <a:xfrm>
          <a:off x="16478250" y="62865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100" name="TextBox 99"/>
        <xdr:cNvSpPr txBox="1"/>
      </xdr:nvSpPr>
      <xdr:spPr>
        <a:xfrm>
          <a:off x="16478250" y="62865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101" name="TextBox 100"/>
        <xdr:cNvSpPr txBox="1"/>
      </xdr:nvSpPr>
      <xdr:spPr>
        <a:xfrm>
          <a:off x="16478250" y="62865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102" name="TextBox 101"/>
        <xdr:cNvSpPr txBox="1"/>
      </xdr:nvSpPr>
      <xdr:spPr>
        <a:xfrm>
          <a:off x="16478250" y="62865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103" name="TextBox 102"/>
        <xdr:cNvSpPr txBox="1"/>
      </xdr:nvSpPr>
      <xdr:spPr>
        <a:xfrm>
          <a:off x="16478250" y="62865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104" name="TextBox 103"/>
        <xdr:cNvSpPr txBox="1"/>
      </xdr:nvSpPr>
      <xdr:spPr>
        <a:xfrm>
          <a:off x="16478250" y="62865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105" name="TextBox 104"/>
        <xdr:cNvSpPr txBox="1"/>
      </xdr:nvSpPr>
      <xdr:spPr>
        <a:xfrm>
          <a:off x="16478250" y="62865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106" name="TextBox 105"/>
        <xdr:cNvSpPr txBox="1"/>
      </xdr:nvSpPr>
      <xdr:spPr>
        <a:xfrm>
          <a:off x="16478250" y="62865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107" name="TextBox 106"/>
        <xdr:cNvSpPr txBox="1"/>
      </xdr:nvSpPr>
      <xdr:spPr>
        <a:xfrm>
          <a:off x="16478250" y="62865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108" name="TextBox 107"/>
        <xdr:cNvSpPr txBox="1"/>
      </xdr:nvSpPr>
      <xdr:spPr>
        <a:xfrm>
          <a:off x="16478250" y="62865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109" name="TextBox 108"/>
        <xdr:cNvSpPr txBox="1"/>
      </xdr:nvSpPr>
      <xdr:spPr>
        <a:xfrm>
          <a:off x="16478250" y="62865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110" name="TextBox 109"/>
        <xdr:cNvSpPr txBox="1"/>
      </xdr:nvSpPr>
      <xdr:spPr>
        <a:xfrm>
          <a:off x="16478250" y="62865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111" name="TextBox 110"/>
        <xdr:cNvSpPr txBox="1"/>
      </xdr:nvSpPr>
      <xdr:spPr>
        <a:xfrm>
          <a:off x="16478250" y="62865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112" name="TextBox 111"/>
        <xdr:cNvSpPr txBox="1"/>
      </xdr:nvSpPr>
      <xdr:spPr>
        <a:xfrm>
          <a:off x="16478250" y="62865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113" name="TextBox 112"/>
        <xdr:cNvSpPr txBox="1"/>
      </xdr:nvSpPr>
      <xdr:spPr>
        <a:xfrm>
          <a:off x="16478250" y="62865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114" name="TextBox 113"/>
        <xdr:cNvSpPr txBox="1"/>
      </xdr:nvSpPr>
      <xdr:spPr>
        <a:xfrm>
          <a:off x="16478250" y="62865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115" name="TextBox 114"/>
        <xdr:cNvSpPr txBox="1"/>
      </xdr:nvSpPr>
      <xdr:spPr>
        <a:xfrm>
          <a:off x="16478250" y="62865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116" name="TextBox 115"/>
        <xdr:cNvSpPr txBox="1"/>
      </xdr:nvSpPr>
      <xdr:spPr>
        <a:xfrm>
          <a:off x="16478250" y="62865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117" name="TextBox 116"/>
        <xdr:cNvSpPr txBox="1"/>
      </xdr:nvSpPr>
      <xdr:spPr>
        <a:xfrm>
          <a:off x="16478250" y="62865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118" name="TextBox 117"/>
        <xdr:cNvSpPr txBox="1"/>
      </xdr:nvSpPr>
      <xdr:spPr>
        <a:xfrm>
          <a:off x="16478250" y="62865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119" name="TextBox 118"/>
        <xdr:cNvSpPr txBox="1"/>
      </xdr:nvSpPr>
      <xdr:spPr>
        <a:xfrm>
          <a:off x="16478250" y="62865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120" name="TextBox 119"/>
        <xdr:cNvSpPr txBox="1"/>
      </xdr:nvSpPr>
      <xdr:spPr>
        <a:xfrm>
          <a:off x="16478250" y="62865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121" name="TextBox 120"/>
        <xdr:cNvSpPr txBox="1"/>
      </xdr:nvSpPr>
      <xdr:spPr>
        <a:xfrm>
          <a:off x="16478250" y="62865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122" name="TextBox 121"/>
        <xdr:cNvSpPr txBox="1"/>
      </xdr:nvSpPr>
      <xdr:spPr>
        <a:xfrm>
          <a:off x="16478250" y="62865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123" name="TextBox 122"/>
        <xdr:cNvSpPr txBox="1"/>
      </xdr:nvSpPr>
      <xdr:spPr>
        <a:xfrm>
          <a:off x="16478250" y="62865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124" name="TextBox 123"/>
        <xdr:cNvSpPr txBox="1"/>
      </xdr:nvSpPr>
      <xdr:spPr>
        <a:xfrm>
          <a:off x="16478250" y="62865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125" name="TextBox 124"/>
        <xdr:cNvSpPr txBox="1"/>
      </xdr:nvSpPr>
      <xdr:spPr>
        <a:xfrm>
          <a:off x="16478250" y="62865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126" name="TextBox 125"/>
        <xdr:cNvSpPr txBox="1"/>
      </xdr:nvSpPr>
      <xdr:spPr>
        <a:xfrm>
          <a:off x="16478250" y="62865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127" name="TextBox 126"/>
        <xdr:cNvSpPr txBox="1"/>
      </xdr:nvSpPr>
      <xdr:spPr>
        <a:xfrm>
          <a:off x="16478250" y="62865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128" name="TextBox 127"/>
        <xdr:cNvSpPr txBox="1"/>
      </xdr:nvSpPr>
      <xdr:spPr>
        <a:xfrm>
          <a:off x="16478250" y="62865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129" name="TextBox 128"/>
        <xdr:cNvSpPr txBox="1"/>
      </xdr:nvSpPr>
      <xdr:spPr>
        <a:xfrm>
          <a:off x="16478250" y="62865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130" name="TextBox 129"/>
        <xdr:cNvSpPr txBox="1"/>
      </xdr:nvSpPr>
      <xdr:spPr>
        <a:xfrm>
          <a:off x="16478250" y="62865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131" name="TextBox 130"/>
        <xdr:cNvSpPr txBox="1"/>
      </xdr:nvSpPr>
      <xdr:spPr>
        <a:xfrm>
          <a:off x="16478250" y="62865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132" name="TextBox 131"/>
        <xdr:cNvSpPr txBox="1"/>
      </xdr:nvSpPr>
      <xdr:spPr>
        <a:xfrm>
          <a:off x="16478250" y="62865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133" name="TextBox 132"/>
        <xdr:cNvSpPr txBox="1"/>
      </xdr:nvSpPr>
      <xdr:spPr>
        <a:xfrm>
          <a:off x="16478250" y="62865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134" name="TextBox 133"/>
        <xdr:cNvSpPr txBox="1"/>
      </xdr:nvSpPr>
      <xdr:spPr>
        <a:xfrm>
          <a:off x="16478250" y="62865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135" name="TextBox 134"/>
        <xdr:cNvSpPr txBox="1"/>
      </xdr:nvSpPr>
      <xdr:spPr>
        <a:xfrm>
          <a:off x="16478250" y="62865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136" name="TextBox 135"/>
        <xdr:cNvSpPr txBox="1"/>
      </xdr:nvSpPr>
      <xdr:spPr>
        <a:xfrm>
          <a:off x="16478250" y="62865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137" name="TextBox 136"/>
        <xdr:cNvSpPr txBox="1"/>
      </xdr:nvSpPr>
      <xdr:spPr>
        <a:xfrm>
          <a:off x="16478250" y="62865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138" name="TextBox 137"/>
        <xdr:cNvSpPr txBox="1"/>
      </xdr:nvSpPr>
      <xdr:spPr>
        <a:xfrm>
          <a:off x="16478250" y="62865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139" name="TextBox 138"/>
        <xdr:cNvSpPr txBox="1"/>
      </xdr:nvSpPr>
      <xdr:spPr>
        <a:xfrm>
          <a:off x="16478250" y="62865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914400" cy="264560"/>
    <xdr:sp macro="" textlink="">
      <xdr:nvSpPr>
        <xdr:cNvPr id="140" name="TextBox 139"/>
        <xdr:cNvSpPr txBox="1"/>
      </xdr:nvSpPr>
      <xdr:spPr>
        <a:xfrm>
          <a:off x="16478250" y="62865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0</xdr:colOff>
      <xdr:row>2</xdr:row>
      <xdr:rowOff>355600</xdr:rowOff>
    </xdr:from>
    <xdr:ext cx="914400" cy="264560"/>
    <xdr:sp macro="" textlink="">
      <xdr:nvSpPr>
        <xdr:cNvPr id="141" name="TextBox 140"/>
        <xdr:cNvSpPr txBox="1"/>
      </xdr:nvSpPr>
      <xdr:spPr>
        <a:xfrm>
          <a:off x="18307050" y="717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0</xdr:colOff>
      <xdr:row>2</xdr:row>
      <xdr:rowOff>342900</xdr:rowOff>
    </xdr:from>
    <xdr:ext cx="914400" cy="264560"/>
    <xdr:sp macro="" textlink="">
      <xdr:nvSpPr>
        <xdr:cNvPr id="142" name="TextBox 141"/>
        <xdr:cNvSpPr txBox="1"/>
      </xdr:nvSpPr>
      <xdr:spPr>
        <a:xfrm>
          <a:off x="18307050" y="714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12</xdr:row>
      <xdr:rowOff>0</xdr:rowOff>
    </xdr:from>
    <xdr:ext cx="914400" cy="264560"/>
    <xdr:sp macro="" textlink="">
      <xdr:nvSpPr>
        <xdr:cNvPr id="143" name="TextBox 142"/>
        <xdr:cNvSpPr txBox="1"/>
      </xdr:nvSpPr>
      <xdr:spPr>
        <a:xfrm>
          <a:off x="16478250" y="6524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12</xdr:row>
      <xdr:rowOff>0</xdr:rowOff>
    </xdr:from>
    <xdr:ext cx="914400" cy="264560"/>
    <xdr:sp macro="" textlink="">
      <xdr:nvSpPr>
        <xdr:cNvPr id="144" name="TextBox 143"/>
        <xdr:cNvSpPr txBox="1"/>
      </xdr:nvSpPr>
      <xdr:spPr>
        <a:xfrm>
          <a:off x="16478250" y="6524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12</xdr:row>
      <xdr:rowOff>0</xdr:rowOff>
    </xdr:from>
    <xdr:ext cx="914400" cy="264560"/>
    <xdr:sp macro="" textlink="">
      <xdr:nvSpPr>
        <xdr:cNvPr id="145" name="TextBox 144"/>
        <xdr:cNvSpPr txBox="1"/>
      </xdr:nvSpPr>
      <xdr:spPr>
        <a:xfrm>
          <a:off x="16478250" y="6524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12</xdr:row>
      <xdr:rowOff>0</xdr:rowOff>
    </xdr:from>
    <xdr:ext cx="914400" cy="264560"/>
    <xdr:sp macro="" textlink="">
      <xdr:nvSpPr>
        <xdr:cNvPr id="146" name="TextBox 145"/>
        <xdr:cNvSpPr txBox="1"/>
      </xdr:nvSpPr>
      <xdr:spPr>
        <a:xfrm>
          <a:off x="16478250" y="6524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12</xdr:row>
      <xdr:rowOff>0</xdr:rowOff>
    </xdr:from>
    <xdr:ext cx="914400" cy="264560"/>
    <xdr:sp macro="" textlink="">
      <xdr:nvSpPr>
        <xdr:cNvPr id="147" name="TextBox 146"/>
        <xdr:cNvSpPr txBox="1"/>
      </xdr:nvSpPr>
      <xdr:spPr>
        <a:xfrm>
          <a:off x="16478250" y="6524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12</xdr:row>
      <xdr:rowOff>0</xdr:rowOff>
    </xdr:from>
    <xdr:ext cx="914400" cy="264560"/>
    <xdr:sp macro="" textlink="">
      <xdr:nvSpPr>
        <xdr:cNvPr id="148" name="TextBox 147"/>
        <xdr:cNvSpPr txBox="1"/>
      </xdr:nvSpPr>
      <xdr:spPr>
        <a:xfrm>
          <a:off x="16478250" y="6524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12</xdr:row>
      <xdr:rowOff>0</xdr:rowOff>
    </xdr:from>
    <xdr:ext cx="914400" cy="264560"/>
    <xdr:sp macro="" textlink="">
      <xdr:nvSpPr>
        <xdr:cNvPr id="149" name="TextBox 148"/>
        <xdr:cNvSpPr txBox="1"/>
      </xdr:nvSpPr>
      <xdr:spPr>
        <a:xfrm>
          <a:off x="16478250" y="6524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12</xdr:row>
      <xdr:rowOff>0</xdr:rowOff>
    </xdr:from>
    <xdr:ext cx="914400" cy="264560"/>
    <xdr:sp macro="" textlink="">
      <xdr:nvSpPr>
        <xdr:cNvPr id="150" name="TextBox 149"/>
        <xdr:cNvSpPr txBox="1"/>
      </xdr:nvSpPr>
      <xdr:spPr>
        <a:xfrm>
          <a:off x="16478250" y="6524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12</xdr:row>
      <xdr:rowOff>0</xdr:rowOff>
    </xdr:from>
    <xdr:ext cx="914400" cy="264560"/>
    <xdr:sp macro="" textlink="">
      <xdr:nvSpPr>
        <xdr:cNvPr id="151" name="TextBox 150"/>
        <xdr:cNvSpPr txBox="1"/>
      </xdr:nvSpPr>
      <xdr:spPr>
        <a:xfrm>
          <a:off x="16478250" y="6524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12</xdr:row>
      <xdr:rowOff>0</xdr:rowOff>
    </xdr:from>
    <xdr:ext cx="914400" cy="264560"/>
    <xdr:sp macro="" textlink="">
      <xdr:nvSpPr>
        <xdr:cNvPr id="152" name="TextBox 151"/>
        <xdr:cNvSpPr txBox="1"/>
      </xdr:nvSpPr>
      <xdr:spPr>
        <a:xfrm>
          <a:off x="16478250" y="6524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12</xdr:row>
      <xdr:rowOff>0</xdr:rowOff>
    </xdr:from>
    <xdr:ext cx="914400" cy="264560"/>
    <xdr:sp macro="" textlink="">
      <xdr:nvSpPr>
        <xdr:cNvPr id="153" name="TextBox 152"/>
        <xdr:cNvSpPr txBox="1"/>
      </xdr:nvSpPr>
      <xdr:spPr>
        <a:xfrm>
          <a:off x="16478250" y="6524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12</xdr:row>
      <xdr:rowOff>0</xdr:rowOff>
    </xdr:from>
    <xdr:ext cx="914400" cy="264560"/>
    <xdr:sp macro="" textlink="">
      <xdr:nvSpPr>
        <xdr:cNvPr id="154" name="TextBox 153"/>
        <xdr:cNvSpPr txBox="1"/>
      </xdr:nvSpPr>
      <xdr:spPr>
        <a:xfrm>
          <a:off x="16478250" y="6524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12</xdr:row>
      <xdr:rowOff>0</xdr:rowOff>
    </xdr:from>
    <xdr:ext cx="914400" cy="264560"/>
    <xdr:sp macro="" textlink="">
      <xdr:nvSpPr>
        <xdr:cNvPr id="155" name="TextBox 154"/>
        <xdr:cNvSpPr txBox="1"/>
      </xdr:nvSpPr>
      <xdr:spPr>
        <a:xfrm>
          <a:off x="16478250" y="6524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12</xdr:row>
      <xdr:rowOff>0</xdr:rowOff>
    </xdr:from>
    <xdr:ext cx="914400" cy="264560"/>
    <xdr:sp macro="" textlink="">
      <xdr:nvSpPr>
        <xdr:cNvPr id="156" name="TextBox 155"/>
        <xdr:cNvSpPr txBox="1"/>
      </xdr:nvSpPr>
      <xdr:spPr>
        <a:xfrm>
          <a:off x="16478250" y="6524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12</xdr:row>
      <xdr:rowOff>0</xdr:rowOff>
    </xdr:from>
    <xdr:ext cx="914400" cy="264560"/>
    <xdr:sp macro="" textlink="">
      <xdr:nvSpPr>
        <xdr:cNvPr id="157" name="TextBox 156"/>
        <xdr:cNvSpPr txBox="1"/>
      </xdr:nvSpPr>
      <xdr:spPr>
        <a:xfrm>
          <a:off x="16478250" y="6524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12</xdr:row>
      <xdr:rowOff>0</xdr:rowOff>
    </xdr:from>
    <xdr:ext cx="914400" cy="264560"/>
    <xdr:sp macro="" textlink="">
      <xdr:nvSpPr>
        <xdr:cNvPr id="158" name="TextBox 157"/>
        <xdr:cNvSpPr txBox="1"/>
      </xdr:nvSpPr>
      <xdr:spPr>
        <a:xfrm>
          <a:off x="16478250" y="6524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12</xdr:row>
      <xdr:rowOff>0</xdr:rowOff>
    </xdr:from>
    <xdr:ext cx="914400" cy="264560"/>
    <xdr:sp macro="" textlink="">
      <xdr:nvSpPr>
        <xdr:cNvPr id="159" name="TextBox 158"/>
        <xdr:cNvSpPr txBox="1"/>
      </xdr:nvSpPr>
      <xdr:spPr>
        <a:xfrm>
          <a:off x="16478250" y="6524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12</xdr:row>
      <xdr:rowOff>0</xdr:rowOff>
    </xdr:from>
    <xdr:ext cx="914400" cy="264560"/>
    <xdr:sp macro="" textlink="">
      <xdr:nvSpPr>
        <xdr:cNvPr id="160" name="TextBox 159"/>
        <xdr:cNvSpPr txBox="1"/>
      </xdr:nvSpPr>
      <xdr:spPr>
        <a:xfrm>
          <a:off x="16478250" y="6524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12</xdr:row>
      <xdr:rowOff>0</xdr:rowOff>
    </xdr:from>
    <xdr:ext cx="914400" cy="264560"/>
    <xdr:sp macro="" textlink="">
      <xdr:nvSpPr>
        <xdr:cNvPr id="161" name="TextBox 160"/>
        <xdr:cNvSpPr txBox="1"/>
      </xdr:nvSpPr>
      <xdr:spPr>
        <a:xfrm>
          <a:off x="16478250" y="6524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12</xdr:row>
      <xdr:rowOff>0</xdr:rowOff>
    </xdr:from>
    <xdr:ext cx="914400" cy="264560"/>
    <xdr:sp macro="" textlink="">
      <xdr:nvSpPr>
        <xdr:cNvPr id="162" name="TextBox 161"/>
        <xdr:cNvSpPr txBox="1"/>
      </xdr:nvSpPr>
      <xdr:spPr>
        <a:xfrm>
          <a:off x="16478250" y="6524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12</xdr:row>
      <xdr:rowOff>0</xdr:rowOff>
    </xdr:from>
    <xdr:ext cx="914400" cy="264560"/>
    <xdr:sp macro="" textlink="">
      <xdr:nvSpPr>
        <xdr:cNvPr id="163" name="TextBox 162"/>
        <xdr:cNvSpPr txBox="1"/>
      </xdr:nvSpPr>
      <xdr:spPr>
        <a:xfrm>
          <a:off x="16478250" y="6524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12</xdr:row>
      <xdr:rowOff>0</xdr:rowOff>
    </xdr:from>
    <xdr:ext cx="914400" cy="264560"/>
    <xdr:sp macro="" textlink="">
      <xdr:nvSpPr>
        <xdr:cNvPr id="164" name="TextBox 163"/>
        <xdr:cNvSpPr txBox="1"/>
      </xdr:nvSpPr>
      <xdr:spPr>
        <a:xfrm>
          <a:off x="16478250" y="6524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12</xdr:row>
      <xdr:rowOff>0</xdr:rowOff>
    </xdr:from>
    <xdr:ext cx="914400" cy="264560"/>
    <xdr:sp macro="" textlink="">
      <xdr:nvSpPr>
        <xdr:cNvPr id="165" name="TextBox 164"/>
        <xdr:cNvSpPr txBox="1"/>
      </xdr:nvSpPr>
      <xdr:spPr>
        <a:xfrm>
          <a:off x="16478250" y="6524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12</xdr:row>
      <xdr:rowOff>0</xdr:rowOff>
    </xdr:from>
    <xdr:ext cx="914400" cy="264560"/>
    <xdr:sp macro="" textlink="">
      <xdr:nvSpPr>
        <xdr:cNvPr id="166" name="TextBox 165"/>
        <xdr:cNvSpPr txBox="1"/>
      </xdr:nvSpPr>
      <xdr:spPr>
        <a:xfrm>
          <a:off x="16478250" y="6524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12</xdr:row>
      <xdr:rowOff>0</xdr:rowOff>
    </xdr:from>
    <xdr:ext cx="914400" cy="264560"/>
    <xdr:sp macro="" textlink="">
      <xdr:nvSpPr>
        <xdr:cNvPr id="167" name="TextBox 166"/>
        <xdr:cNvSpPr txBox="1"/>
      </xdr:nvSpPr>
      <xdr:spPr>
        <a:xfrm>
          <a:off x="16478250" y="6524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12</xdr:row>
      <xdr:rowOff>0</xdr:rowOff>
    </xdr:from>
    <xdr:ext cx="914400" cy="264560"/>
    <xdr:sp macro="" textlink="">
      <xdr:nvSpPr>
        <xdr:cNvPr id="168" name="TextBox 167"/>
        <xdr:cNvSpPr txBox="1"/>
      </xdr:nvSpPr>
      <xdr:spPr>
        <a:xfrm>
          <a:off x="16478250" y="6524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12</xdr:row>
      <xdr:rowOff>0</xdr:rowOff>
    </xdr:from>
    <xdr:ext cx="914400" cy="264560"/>
    <xdr:sp macro="" textlink="">
      <xdr:nvSpPr>
        <xdr:cNvPr id="169" name="TextBox 168"/>
        <xdr:cNvSpPr txBox="1"/>
      </xdr:nvSpPr>
      <xdr:spPr>
        <a:xfrm>
          <a:off x="16478250" y="6524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12</xdr:row>
      <xdr:rowOff>0</xdr:rowOff>
    </xdr:from>
    <xdr:ext cx="914400" cy="264560"/>
    <xdr:sp macro="" textlink="">
      <xdr:nvSpPr>
        <xdr:cNvPr id="170" name="TextBox 169"/>
        <xdr:cNvSpPr txBox="1"/>
      </xdr:nvSpPr>
      <xdr:spPr>
        <a:xfrm>
          <a:off x="16478250" y="6524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12</xdr:row>
      <xdr:rowOff>0</xdr:rowOff>
    </xdr:from>
    <xdr:ext cx="914400" cy="264560"/>
    <xdr:sp macro="" textlink="">
      <xdr:nvSpPr>
        <xdr:cNvPr id="171" name="TextBox 170"/>
        <xdr:cNvSpPr txBox="1"/>
      </xdr:nvSpPr>
      <xdr:spPr>
        <a:xfrm>
          <a:off x="16478250" y="6524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12</xdr:row>
      <xdr:rowOff>0</xdr:rowOff>
    </xdr:from>
    <xdr:ext cx="914400" cy="264560"/>
    <xdr:sp macro="" textlink="">
      <xdr:nvSpPr>
        <xdr:cNvPr id="172" name="TextBox 171"/>
        <xdr:cNvSpPr txBox="1"/>
      </xdr:nvSpPr>
      <xdr:spPr>
        <a:xfrm>
          <a:off x="16478250" y="6524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12</xdr:row>
      <xdr:rowOff>0</xdr:rowOff>
    </xdr:from>
    <xdr:ext cx="914400" cy="264560"/>
    <xdr:sp macro="" textlink="">
      <xdr:nvSpPr>
        <xdr:cNvPr id="173" name="TextBox 172"/>
        <xdr:cNvSpPr txBox="1"/>
      </xdr:nvSpPr>
      <xdr:spPr>
        <a:xfrm>
          <a:off x="16478250" y="6524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12</xdr:row>
      <xdr:rowOff>0</xdr:rowOff>
    </xdr:from>
    <xdr:ext cx="914400" cy="264560"/>
    <xdr:sp macro="" textlink="">
      <xdr:nvSpPr>
        <xdr:cNvPr id="174" name="TextBox 173"/>
        <xdr:cNvSpPr txBox="1"/>
      </xdr:nvSpPr>
      <xdr:spPr>
        <a:xfrm>
          <a:off x="16478250" y="6524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12</xdr:row>
      <xdr:rowOff>0</xdr:rowOff>
    </xdr:from>
    <xdr:ext cx="914400" cy="264560"/>
    <xdr:sp macro="" textlink="">
      <xdr:nvSpPr>
        <xdr:cNvPr id="175" name="TextBox 174"/>
        <xdr:cNvSpPr txBox="1"/>
      </xdr:nvSpPr>
      <xdr:spPr>
        <a:xfrm>
          <a:off x="16478250" y="6524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12</xdr:row>
      <xdr:rowOff>0</xdr:rowOff>
    </xdr:from>
    <xdr:ext cx="914400" cy="264560"/>
    <xdr:sp macro="" textlink="">
      <xdr:nvSpPr>
        <xdr:cNvPr id="176" name="TextBox 175"/>
        <xdr:cNvSpPr txBox="1"/>
      </xdr:nvSpPr>
      <xdr:spPr>
        <a:xfrm>
          <a:off x="16478250" y="6524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12</xdr:row>
      <xdr:rowOff>0</xdr:rowOff>
    </xdr:from>
    <xdr:ext cx="914400" cy="264560"/>
    <xdr:sp macro="" textlink="">
      <xdr:nvSpPr>
        <xdr:cNvPr id="177" name="TextBox 176"/>
        <xdr:cNvSpPr txBox="1"/>
      </xdr:nvSpPr>
      <xdr:spPr>
        <a:xfrm>
          <a:off x="16478250" y="6524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12</xdr:row>
      <xdr:rowOff>0</xdr:rowOff>
    </xdr:from>
    <xdr:ext cx="914400" cy="264560"/>
    <xdr:sp macro="" textlink="">
      <xdr:nvSpPr>
        <xdr:cNvPr id="178" name="TextBox 177"/>
        <xdr:cNvSpPr txBox="1"/>
      </xdr:nvSpPr>
      <xdr:spPr>
        <a:xfrm>
          <a:off x="16478250" y="6524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12</xdr:row>
      <xdr:rowOff>0</xdr:rowOff>
    </xdr:from>
    <xdr:ext cx="914400" cy="264560"/>
    <xdr:sp macro="" textlink="">
      <xdr:nvSpPr>
        <xdr:cNvPr id="179" name="TextBox 178"/>
        <xdr:cNvSpPr txBox="1"/>
      </xdr:nvSpPr>
      <xdr:spPr>
        <a:xfrm>
          <a:off x="16478250" y="6524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12</xdr:row>
      <xdr:rowOff>0</xdr:rowOff>
    </xdr:from>
    <xdr:ext cx="914400" cy="264560"/>
    <xdr:sp macro="" textlink="">
      <xdr:nvSpPr>
        <xdr:cNvPr id="180" name="TextBox 179"/>
        <xdr:cNvSpPr txBox="1"/>
      </xdr:nvSpPr>
      <xdr:spPr>
        <a:xfrm>
          <a:off x="16478250" y="6524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12</xdr:row>
      <xdr:rowOff>0</xdr:rowOff>
    </xdr:from>
    <xdr:ext cx="914400" cy="264560"/>
    <xdr:sp macro="" textlink="">
      <xdr:nvSpPr>
        <xdr:cNvPr id="181" name="TextBox 180"/>
        <xdr:cNvSpPr txBox="1"/>
      </xdr:nvSpPr>
      <xdr:spPr>
        <a:xfrm>
          <a:off x="16478250" y="6524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12</xdr:row>
      <xdr:rowOff>0</xdr:rowOff>
    </xdr:from>
    <xdr:ext cx="914400" cy="264560"/>
    <xdr:sp macro="" textlink="">
      <xdr:nvSpPr>
        <xdr:cNvPr id="182" name="TextBox 181"/>
        <xdr:cNvSpPr txBox="1"/>
      </xdr:nvSpPr>
      <xdr:spPr>
        <a:xfrm>
          <a:off x="16478250" y="6524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12</xdr:row>
      <xdr:rowOff>0</xdr:rowOff>
    </xdr:from>
    <xdr:ext cx="914400" cy="264560"/>
    <xdr:sp macro="" textlink="">
      <xdr:nvSpPr>
        <xdr:cNvPr id="183" name="TextBox 182"/>
        <xdr:cNvSpPr txBox="1"/>
      </xdr:nvSpPr>
      <xdr:spPr>
        <a:xfrm>
          <a:off x="16478250" y="6524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12</xdr:row>
      <xdr:rowOff>0</xdr:rowOff>
    </xdr:from>
    <xdr:ext cx="914400" cy="264560"/>
    <xdr:sp macro="" textlink="">
      <xdr:nvSpPr>
        <xdr:cNvPr id="184" name="TextBox 183"/>
        <xdr:cNvSpPr txBox="1"/>
      </xdr:nvSpPr>
      <xdr:spPr>
        <a:xfrm>
          <a:off x="16478250" y="6524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12</xdr:row>
      <xdr:rowOff>0</xdr:rowOff>
    </xdr:from>
    <xdr:ext cx="914400" cy="264560"/>
    <xdr:sp macro="" textlink="">
      <xdr:nvSpPr>
        <xdr:cNvPr id="185" name="TextBox 184"/>
        <xdr:cNvSpPr txBox="1"/>
      </xdr:nvSpPr>
      <xdr:spPr>
        <a:xfrm>
          <a:off x="16478250" y="6524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12</xdr:row>
      <xdr:rowOff>0</xdr:rowOff>
    </xdr:from>
    <xdr:ext cx="914400" cy="264560"/>
    <xdr:sp macro="" textlink="">
      <xdr:nvSpPr>
        <xdr:cNvPr id="186" name="TextBox 185"/>
        <xdr:cNvSpPr txBox="1"/>
      </xdr:nvSpPr>
      <xdr:spPr>
        <a:xfrm>
          <a:off x="16478250" y="6524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12</xdr:row>
      <xdr:rowOff>0</xdr:rowOff>
    </xdr:from>
    <xdr:ext cx="914400" cy="264560"/>
    <xdr:sp macro="" textlink="">
      <xdr:nvSpPr>
        <xdr:cNvPr id="187" name="TextBox 186"/>
        <xdr:cNvSpPr txBox="1"/>
      </xdr:nvSpPr>
      <xdr:spPr>
        <a:xfrm>
          <a:off x="16478250" y="6524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12</xdr:row>
      <xdr:rowOff>0</xdr:rowOff>
    </xdr:from>
    <xdr:ext cx="914400" cy="264560"/>
    <xdr:sp macro="" textlink="">
      <xdr:nvSpPr>
        <xdr:cNvPr id="188" name="TextBox 187"/>
        <xdr:cNvSpPr txBox="1"/>
      </xdr:nvSpPr>
      <xdr:spPr>
        <a:xfrm>
          <a:off x="16478250" y="6524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12</xdr:row>
      <xdr:rowOff>0</xdr:rowOff>
    </xdr:from>
    <xdr:ext cx="914400" cy="264560"/>
    <xdr:sp macro="" textlink="">
      <xdr:nvSpPr>
        <xdr:cNvPr id="189" name="TextBox 188"/>
        <xdr:cNvSpPr txBox="1"/>
      </xdr:nvSpPr>
      <xdr:spPr>
        <a:xfrm>
          <a:off x="16478250" y="6524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12</xdr:row>
      <xdr:rowOff>0</xdr:rowOff>
    </xdr:from>
    <xdr:ext cx="914400" cy="264560"/>
    <xdr:sp macro="" textlink="">
      <xdr:nvSpPr>
        <xdr:cNvPr id="190" name="TextBox 189"/>
        <xdr:cNvSpPr txBox="1"/>
      </xdr:nvSpPr>
      <xdr:spPr>
        <a:xfrm>
          <a:off x="16478250" y="6524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12</xdr:row>
      <xdr:rowOff>0</xdr:rowOff>
    </xdr:from>
    <xdr:ext cx="914400" cy="264560"/>
    <xdr:sp macro="" textlink="">
      <xdr:nvSpPr>
        <xdr:cNvPr id="191" name="TextBox 190"/>
        <xdr:cNvSpPr txBox="1"/>
      </xdr:nvSpPr>
      <xdr:spPr>
        <a:xfrm>
          <a:off x="16478250" y="6524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12</xdr:row>
      <xdr:rowOff>0</xdr:rowOff>
    </xdr:from>
    <xdr:ext cx="914400" cy="264560"/>
    <xdr:sp macro="" textlink="">
      <xdr:nvSpPr>
        <xdr:cNvPr id="192" name="TextBox 191"/>
        <xdr:cNvSpPr txBox="1"/>
      </xdr:nvSpPr>
      <xdr:spPr>
        <a:xfrm>
          <a:off x="16478250" y="6524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12</xdr:row>
      <xdr:rowOff>0</xdr:rowOff>
    </xdr:from>
    <xdr:ext cx="914400" cy="264560"/>
    <xdr:sp macro="" textlink="">
      <xdr:nvSpPr>
        <xdr:cNvPr id="193" name="TextBox 192"/>
        <xdr:cNvSpPr txBox="1"/>
      </xdr:nvSpPr>
      <xdr:spPr>
        <a:xfrm>
          <a:off x="16478250" y="6524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12</xdr:row>
      <xdr:rowOff>0</xdr:rowOff>
    </xdr:from>
    <xdr:ext cx="914400" cy="264560"/>
    <xdr:sp macro="" textlink="">
      <xdr:nvSpPr>
        <xdr:cNvPr id="194" name="TextBox 193"/>
        <xdr:cNvSpPr txBox="1"/>
      </xdr:nvSpPr>
      <xdr:spPr>
        <a:xfrm>
          <a:off x="16478250" y="6524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12</xdr:row>
      <xdr:rowOff>0</xdr:rowOff>
    </xdr:from>
    <xdr:ext cx="914400" cy="264560"/>
    <xdr:sp macro="" textlink="">
      <xdr:nvSpPr>
        <xdr:cNvPr id="195" name="TextBox 194"/>
        <xdr:cNvSpPr txBox="1"/>
      </xdr:nvSpPr>
      <xdr:spPr>
        <a:xfrm>
          <a:off x="16478250" y="6524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12</xdr:row>
      <xdr:rowOff>0</xdr:rowOff>
    </xdr:from>
    <xdr:ext cx="914400" cy="264560"/>
    <xdr:sp macro="" textlink="">
      <xdr:nvSpPr>
        <xdr:cNvPr id="196" name="TextBox 195"/>
        <xdr:cNvSpPr txBox="1"/>
      </xdr:nvSpPr>
      <xdr:spPr>
        <a:xfrm>
          <a:off x="16478250" y="6524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12</xdr:row>
      <xdr:rowOff>0</xdr:rowOff>
    </xdr:from>
    <xdr:ext cx="914400" cy="264560"/>
    <xdr:sp macro="" textlink="">
      <xdr:nvSpPr>
        <xdr:cNvPr id="197" name="TextBox 196"/>
        <xdr:cNvSpPr txBox="1"/>
      </xdr:nvSpPr>
      <xdr:spPr>
        <a:xfrm>
          <a:off x="16478250" y="6524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12</xdr:row>
      <xdr:rowOff>0</xdr:rowOff>
    </xdr:from>
    <xdr:ext cx="914400" cy="264560"/>
    <xdr:sp macro="" textlink="">
      <xdr:nvSpPr>
        <xdr:cNvPr id="198" name="TextBox 197"/>
        <xdr:cNvSpPr txBox="1"/>
      </xdr:nvSpPr>
      <xdr:spPr>
        <a:xfrm>
          <a:off x="16478250" y="6524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12</xdr:row>
      <xdr:rowOff>0</xdr:rowOff>
    </xdr:from>
    <xdr:ext cx="914400" cy="264560"/>
    <xdr:sp macro="" textlink="">
      <xdr:nvSpPr>
        <xdr:cNvPr id="199" name="TextBox 198"/>
        <xdr:cNvSpPr txBox="1"/>
      </xdr:nvSpPr>
      <xdr:spPr>
        <a:xfrm>
          <a:off x="16478250" y="6524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12</xdr:row>
      <xdr:rowOff>0</xdr:rowOff>
    </xdr:from>
    <xdr:ext cx="914400" cy="264560"/>
    <xdr:sp macro="" textlink="">
      <xdr:nvSpPr>
        <xdr:cNvPr id="200" name="TextBox 199"/>
        <xdr:cNvSpPr txBox="1"/>
      </xdr:nvSpPr>
      <xdr:spPr>
        <a:xfrm>
          <a:off x="16478250" y="6524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12</xdr:row>
      <xdr:rowOff>0</xdr:rowOff>
    </xdr:from>
    <xdr:ext cx="914400" cy="264560"/>
    <xdr:sp macro="" textlink="">
      <xdr:nvSpPr>
        <xdr:cNvPr id="201" name="TextBox 200"/>
        <xdr:cNvSpPr txBox="1"/>
      </xdr:nvSpPr>
      <xdr:spPr>
        <a:xfrm>
          <a:off x="16478250" y="6524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12</xdr:row>
      <xdr:rowOff>0</xdr:rowOff>
    </xdr:from>
    <xdr:ext cx="914400" cy="264560"/>
    <xdr:sp macro="" textlink="">
      <xdr:nvSpPr>
        <xdr:cNvPr id="202" name="TextBox 201"/>
        <xdr:cNvSpPr txBox="1"/>
      </xdr:nvSpPr>
      <xdr:spPr>
        <a:xfrm>
          <a:off x="16478250" y="6524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12</xdr:row>
      <xdr:rowOff>0</xdr:rowOff>
    </xdr:from>
    <xdr:ext cx="914400" cy="264560"/>
    <xdr:sp macro="" textlink="">
      <xdr:nvSpPr>
        <xdr:cNvPr id="203" name="TextBox 202"/>
        <xdr:cNvSpPr txBox="1"/>
      </xdr:nvSpPr>
      <xdr:spPr>
        <a:xfrm>
          <a:off x="16478250" y="6524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12</xdr:row>
      <xdr:rowOff>0</xdr:rowOff>
    </xdr:from>
    <xdr:ext cx="914400" cy="264560"/>
    <xdr:sp macro="" textlink="">
      <xdr:nvSpPr>
        <xdr:cNvPr id="204" name="TextBox 203"/>
        <xdr:cNvSpPr txBox="1"/>
      </xdr:nvSpPr>
      <xdr:spPr>
        <a:xfrm>
          <a:off x="16478250" y="6524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12</xdr:row>
      <xdr:rowOff>0</xdr:rowOff>
    </xdr:from>
    <xdr:ext cx="914400" cy="264560"/>
    <xdr:sp macro="" textlink="">
      <xdr:nvSpPr>
        <xdr:cNvPr id="205" name="TextBox 204"/>
        <xdr:cNvSpPr txBox="1"/>
      </xdr:nvSpPr>
      <xdr:spPr>
        <a:xfrm>
          <a:off x="16478250" y="6524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12</xdr:row>
      <xdr:rowOff>0</xdr:rowOff>
    </xdr:from>
    <xdr:ext cx="914400" cy="264560"/>
    <xdr:sp macro="" textlink="">
      <xdr:nvSpPr>
        <xdr:cNvPr id="206" name="TextBox 205"/>
        <xdr:cNvSpPr txBox="1"/>
      </xdr:nvSpPr>
      <xdr:spPr>
        <a:xfrm>
          <a:off x="16478250" y="6524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12</xdr:row>
      <xdr:rowOff>0</xdr:rowOff>
    </xdr:from>
    <xdr:ext cx="914400" cy="264560"/>
    <xdr:sp macro="" textlink="">
      <xdr:nvSpPr>
        <xdr:cNvPr id="207" name="TextBox 206"/>
        <xdr:cNvSpPr txBox="1"/>
      </xdr:nvSpPr>
      <xdr:spPr>
        <a:xfrm>
          <a:off x="16478250" y="6524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12</xdr:row>
      <xdr:rowOff>0</xdr:rowOff>
    </xdr:from>
    <xdr:ext cx="914400" cy="264560"/>
    <xdr:sp macro="" textlink="">
      <xdr:nvSpPr>
        <xdr:cNvPr id="208" name="TextBox 207"/>
        <xdr:cNvSpPr txBox="1"/>
      </xdr:nvSpPr>
      <xdr:spPr>
        <a:xfrm>
          <a:off x="16478250" y="6524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12</xdr:row>
      <xdr:rowOff>0</xdr:rowOff>
    </xdr:from>
    <xdr:ext cx="914400" cy="264560"/>
    <xdr:sp macro="" textlink="">
      <xdr:nvSpPr>
        <xdr:cNvPr id="209" name="TextBox 208"/>
        <xdr:cNvSpPr txBox="1"/>
      </xdr:nvSpPr>
      <xdr:spPr>
        <a:xfrm>
          <a:off x="16478250" y="6524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12</xdr:row>
      <xdr:rowOff>0</xdr:rowOff>
    </xdr:from>
    <xdr:ext cx="914400" cy="264560"/>
    <xdr:sp macro="" textlink="">
      <xdr:nvSpPr>
        <xdr:cNvPr id="210" name="TextBox 209"/>
        <xdr:cNvSpPr txBox="1"/>
      </xdr:nvSpPr>
      <xdr:spPr>
        <a:xfrm>
          <a:off x="16478250" y="6524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12</xdr:row>
      <xdr:rowOff>0</xdr:rowOff>
    </xdr:from>
    <xdr:ext cx="914400" cy="264560"/>
    <xdr:sp macro="" textlink="">
      <xdr:nvSpPr>
        <xdr:cNvPr id="211" name="TextBox 210"/>
        <xdr:cNvSpPr txBox="1"/>
      </xdr:nvSpPr>
      <xdr:spPr>
        <a:xfrm>
          <a:off x="16478250" y="6524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12</xdr:row>
      <xdr:rowOff>0</xdr:rowOff>
    </xdr:from>
    <xdr:ext cx="914400" cy="264560"/>
    <xdr:sp macro="" textlink="">
      <xdr:nvSpPr>
        <xdr:cNvPr id="212" name="TextBox 211"/>
        <xdr:cNvSpPr txBox="1"/>
      </xdr:nvSpPr>
      <xdr:spPr>
        <a:xfrm>
          <a:off x="16478250" y="6524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12</xdr:row>
      <xdr:rowOff>0</xdr:rowOff>
    </xdr:from>
    <xdr:ext cx="914400" cy="264560"/>
    <xdr:sp macro="" textlink="">
      <xdr:nvSpPr>
        <xdr:cNvPr id="213" name="TextBox 212"/>
        <xdr:cNvSpPr txBox="1"/>
      </xdr:nvSpPr>
      <xdr:spPr>
        <a:xfrm>
          <a:off x="16478250" y="6524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12</xdr:row>
      <xdr:rowOff>0</xdr:rowOff>
    </xdr:from>
    <xdr:ext cx="914400" cy="264560"/>
    <xdr:sp macro="" textlink="">
      <xdr:nvSpPr>
        <xdr:cNvPr id="214" name="TextBox 213"/>
        <xdr:cNvSpPr txBox="1"/>
      </xdr:nvSpPr>
      <xdr:spPr>
        <a:xfrm>
          <a:off x="16478250" y="6524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12</xdr:row>
      <xdr:rowOff>0</xdr:rowOff>
    </xdr:from>
    <xdr:ext cx="914400" cy="264560"/>
    <xdr:sp macro="" textlink="">
      <xdr:nvSpPr>
        <xdr:cNvPr id="215" name="TextBox 214"/>
        <xdr:cNvSpPr txBox="1"/>
      </xdr:nvSpPr>
      <xdr:spPr>
        <a:xfrm>
          <a:off x="16478250" y="65246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0</xdr:colOff>
      <xdr:row>2</xdr:row>
      <xdr:rowOff>330200</xdr:rowOff>
    </xdr:from>
    <xdr:ext cx="914400" cy="264560"/>
    <xdr:sp macro="" textlink="">
      <xdr:nvSpPr>
        <xdr:cNvPr id="216" name="TextBox 215"/>
        <xdr:cNvSpPr txBox="1"/>
      </xdr:nvSpPr>
      <xdr:spPr>
        <a:xfrm>
          <a:off x="18307050" y="71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twoCellAnchor>
    <xdr:from>
      <xdr:col>6</xdr:col>
      <xdr:colOff>0</xdr:colOff>
      <xdr:row>7</xdr:row>
      <xdr:rowOff>0</xdr:rowOff>
    </xdr:from>
    <xdr:to>
      <xdr:col>7</xdr:col>
      <xdr:colOff>142876</xdr:colOff>
      <xdr:row>7</xdr:row>
      <xdr:rowOff>54429</xdr:rowOff>
    </xdr:to>
    <xdr:sp macro="" textlink="">
      <xdr:nvSpPr>
        <xdr:cNvPr id="219" name="TextBox 218"/>
        <xdr:cNvSpPr txBox="1"/>
      </xdr:nvSpPr>
      <xdr:spPr>
        <a:xfrm>
          <a:off x="7304315" y="5238750"/>
          <a:ext cx="706211" cy="544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endParaRPr lang="ru-RU" sz="1200" b="1"/>
        </a:p>
      </xdr:txBody>
    </xdr:sp>
    <xdr:clientData/>
  </xdr:twoCellAnchor>
  <xdr:twoCellAnchor>
    <xdr:from>
      <xdr:col>7</xdr:col>
      <xdr:colOff>47626</xdr:colOff>
      <xdr:row>6</xdr:row>
      <xdr:rowOff>3646488</xdr:rowOff>
    </xdr:from>
    <xdr:to>
      <xdr:col>8</xdr:col>
      <xdr:colOff>20072</xdr:colOff>
      <xdr:row>7</xdr:row>
      <xdr:rowOff>347436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0" name="TextBox 219"/>
            <xdr:cNvSpPr txBox="1"/>
          </xdr:nvSpPr>
          <xdr:spPr>
            <a:xfrm>
              <a:off x="11930064" y="5003801"/>
              <a:ext cx="2139383" cy="58238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bSup>
                    <m:sSubSupPr>
                      <m:ctrlPr>
                        <a:rPr lang="ru-RU" sz="16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6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(КД</m:t>
                      </m:r>
                    </m:e>
                    <m:sub>
                      <m:r>
                        <a:rPr lang="ru-RU" sz="16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ПВ</m:t>
                      </m:r>
                    </m:sub>
                    <m:sup>
                      <m:r>
                        <a:rPr lang="en-US" sz="16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𝑖</m:t>
                      </m:r>
                    </m:sup>
                  </m:sSubSup>
                </m:oMath>
              </a14:m>
              <a:r>
                <a:rPr lang="ru-RU" sz="1600" i="0"/>
                <a:t>)</a:t>
              </a:r>
              <a:r>
                <a:rPr lang="ru-RU" sz="1600" i="1"/>
                <a:t> </a:t>
              </a:r>
              <a:endParaRPr lang="ru-RU" sz="1600" i="0"/>
            </a:p>
          </xdr:txBody>
        </xdr:sp>
      </mc:Choice>
      <mc:Fallback xmlns="">
        <xdr:sp macro="" textlink="">
          <xdr:nvSpPr>
            <xdr:cNvPr id="220" name="TextBox 219"/>
            <xdr:cNvSpPr txBox="1"/>
          </xdr:nvSpPr>
          <xdr:spPr>
            <a:xfrm>
              <a:off x="11930064" y="5003801"/>
              <a:ext cx="2139383" cy="58238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6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〖(КД〗_ПВ^</a:t>
              </a:r>
              <a:r>
                <a:rPr lang="en-US" sz="16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600" i="0"/>
                <a:t>)</a:t>
              </a:r>
              <a:r>
                <a:rPr lang="ru-RU" sz="1600" i="1"/>
                <a:t> </a:t>
              </a:r>
              <a:endParaRPr lang="ru-RU" sz="1600" i="0"/>
            </a:p>
          </xdr:txBody>
        </xdr:sp>
      </mc:Fallback>
    </mc:AlternateContent>
    <xdr:clientData/>
  </xdr:twoCellAnchor>
  <xdr:twoCellAnchor>
    <xdr:from>
      <xdr:col>8</xdr:col>
      <xdr:colOff>107157</xdr:colOff>
      <xdr:row>7</xdr:row>
      <xdr:rowOff>0</xdr:rowOff>
    </xdr:from>
    <xdr:to>
      <xdr:col>8</xdr:col>
      <xdr:colOff>895011</xdr:colOff>
      <xdr:row>7</xdr:row>
      <xdr:rowOff>312511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1" name="TextBox 220"/>
            <xdr:cNvSpPr txBox="1"/>
          </xdr:nvSpPr>
          <xdr:spPr>
            <a:xfrm>
              <a:off x="9060657" y="5238750"/>
              <a:ext cx="787854" cy="31251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6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Sup>
                    <m:sSubSupPr>
                      <m:ctrlPr>
                        <a:rPr lang="ru-RU" sz="16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6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КД</m:t>
                      </m:r>
                    </m:e>
                    <m:sub>
                      <m:r>
                        <a:rPr lang="ru-RU" sz="16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УР</m:t>
                      </m:r>
                    </m:sub>
                    <m:sup>
                      <m:r>
                        <a:rPr lang="en-US" sz="16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𝑖</m:t>
                      </m:r>
                    </m:sup>
                  </m:sSubSup>
                </m:oMath>
              </a14:m>
              <a:r>
                <a:rPr lang="ru-RU" sz="1600" i="0"/>
                <a:t>)</a:t>
              </a:r>
              <a:r>
                <a:rPr lang="ru-RU" sz="1600" i="1"/>
                <a:t> </a:t>
              </a:r>
              <a:endParaRPr lang="ru-RU" sz="1600" i="0"/>
            </a:p>
          </xdr:txBody>
        </xdr:sp>
      </mc:Choice>
      <mc:Fallback xmlns="">
        <xdr:sp macro="" textlink="">
          <xdr:nvSpPr>
            <xdr:cNvPr id="221" name="TextBox 220"/>
            <xdr:cNvSpPr txBox="1"/>
          </xdr:nvSpPr>
          <xdr:spPr>
            <a:xfrm>
              <a:off x="9060657" y="5238750"/>
              <a:ext cx="787854" cy="31251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6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6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〖КД〗_УР^</a:t>
              </a:r>
              <a:r>
                <a:rPr lang="en-US" sz="16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600" i="0"/>
                <a:t>)</a:t>
              </a:r>
              <a:r>
                <a:rPr lang="ru-RU" sz="1600" i="1"/>
                <a:t> </a:t>
              </a:r>
              <a:endParaRPr lang="ru-RU" sz="1600" i="0"/>
            </a:p>
          </xdr:txBody>
        </xdr:sp>
      </mc:Fallback>
    </mc:AlternateContent>
    <xdr:clientData/>
  </xdr:twoCellAnchor>
  <xdr:twoCellAnchor>
    <xdr:from>
      <xdr:col>9</xdr:col>
      <xdr:colOff>23812</xdr:colOff>
      <xdr:row>7</xdr:row>
      <xdr:rowOff>35719</xdr:rowOff>
    </xdr:from>
    <xdr:to>
      <xdr:col>9</xdr:col>
      <xdr:colOff>1194027</xdr:colOff>
      <xdr:row>7</xdr:row>
      <xdr:rowOff>302193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2" name="TextBox 221"/>
            <xdr:cNvSpPr txBox="1"/>
          </xdr:nvSpPr>
          <xdr:spPr>
            <a:xfrm>
              <a:off x="10013156" y="5274469"/>
              <a:ext cx="1170215" cy="26647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bSup>
                    <m:sSubSupPr>
                      <m:ctrlPr>
                        <a:rPr lang="ru-RU" sz="16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600" b="1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(КД</m:t>
                      </m:r>
                    </m:e>
                    <m:sub>
                      <m:r>
                        <a:rPr lang="ru-RU" sz="1600" b="1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ЗП</m:t>
                      </m:r>
                    </m:sub>
                    <m:sup>
                      <m:r>
                        <m:rPr>
                          <m:sty m:val="p"/>
                        </m:rPr>
                        <a:rPr lang="en-US" sz="1600" b="0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i</m:t>
                      </m:r>
                    </m:sup>
                  </m:sSubSup>
                </m:oMath>
              </a14:m>
              <a:r>
                <a:rPr lang="ru-RU" sz="1600" i="0"/>
                <a:t>)</a:t>
              </a:r>
            </a:p>
          </xdr:txBody>
        </xdr:sp>
      </mc:Choice>
      <mc:Fallback xmlns="">
        <xdr:sp macro="" textlink="">
          <xdr:nvSpPr>
            <xdr:cNvPr id="222" name="TextBox 221"/>
            <xdr:cNvSpPr txBox="1"/>
          </xdr:nvSpPr>
          <xdr:spPr>
            <a:xfrm>
              <a:off x="10013156" y="5274469"/>
              <a:ext cx="1170215" cy="26647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6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〖(КД〗_ЗП^</a:t>
              </a:r>
              <a:r>
                <a:rPr lang="en-US" sz="16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i</a:t>
              </a:r>
              <a:r>
                <a:rPr lang="ru-RU" sz="1600" i="0"/>
                <a:t>)</a:t>
              </a:r>
            </a:p>
          </xdr:txBody>
        </xdr:sp>
      </mc:Fallback>
    </mc:AlternateContent>
    <xdr:clientData/>
  </xdr:twoCellAnchor>
  <xdr:twoCellAnchor>
    <xdr:from>
      <xdr:col>10</xdr:col>
      <xdr:colOff>164306</xdr:colOff>
      <xdr:row>7</xdr:row>
      <xdr:rowOff>0</xdr:rowOff>
    </xdr:from>
    <xdr:to>
      <xdr:col>10</xdr:col>
      <xdr:colOff>1334521</xdr:colOff>
      <xdr:row>7</xdr:row>
      <xdr:rowOff>263299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3" name="TextBox 222"/>
            <xdr:cNvSpPr txBox="1"/>
          </xdr:nvSpPr>
          <xdr:spPr>
            <a:xfrm>
              <a:off x="11427619" y="5238750"/>
              <a:ext cx="1170215" cy="26329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6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Sup>
                    <m:sSubSupPr>
                      <m:ctrlPr>
                        <a:rPr lang="ru-RU" sz="16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6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КД</m:t>
                      </m:r>
                    </m:e>
                    <m:sub>
                      <m:r>
                        <a:rPr lang="ru-RU" sz="16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ОТ</m:t>
                      </m:r>
                    </m:sub>
                    <m:sup>
                      <m:r>
                        <a:rPr lang="en-US" sz="16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𝑖</m:t>
                      </m:r>
                    </m:sup>
                  </m:sSubSup>
                </m:oMath>
              </a14:m>
              <a:r>
                <a:rPr lang="ru-RU" sz="1600" i="0"/>
                <a:t>) </a:t>
              </a:r>
            </a:p>
          </xdr:txBody>
        </xdr:sp>
      </mc:Choice>
      <mc:Fallback xmlns="">
        <xdr:sp macro="" textlink="">
          <xdr:nvSpPr>
            <xdr:cNvPr id="223" name="TextBox 222"/>
            <xdr:cNvSpPr txBox="1"/>
          </xdr:nvSpPr>
          <xdr:spPr>
            <a:xfrm>
              <a:off x="11427619" y="5238750"/>
              <a:ext cx="1170215" cy="26329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6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6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〖КД〗_ОТ^</a:t>
              </a:r>
              <a:r>
                <a:rPr lang="en-US" sz="16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600" i="0"/>
                <a:t>) </a:t>
              </a:r>
            </a:p>
          </xdr:txBody>
        </xdr:sp>
      </mc:Fallback>
    </mc:AlternateContent>
    <xdr:clientData/>
  </xdr:twoCellAnchor>
  <xdr:twoCellAnchor>
    <xdr:from>
      <xdr:col>4</xdr:col>
      <xdr:colOff>189933</xdr:colOff>
      <xdr:row>6</xdr:row>
      <xdr:rowOff>3774280</xdr:rowOff>
    </xdr:from>
    <xdr:to>
      <xdr:col>4</xdr:col>
      <xdr:colOff>1042648</xdr:colOff>
      <xdr:row>8</xdr:row>
      <xdr:rowOff>47624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6" name="TextBox 225"/>
            <xdr:cNvSpPr txBox="1"/>
          </xdr:nvSpPr>
          <xdr:spPr>
            <a:xfrm>
              <a:off x="5166746" y="5131593"/>
              <a:ext cx="852715" cy="51196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4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Sup>
                    <m:sSubSupPr>
                      <m:ctrlPr>
                        <a:rPr lang="ru-RU" sz="14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400" b="1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ФО</m:t>
                      </m:r>
                    </m:e>
                    <m:sub>
                      <m:r>
                        <a:rPr lang="ru-RU" sz="1400" b="1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СР</m:t>
                      </m:r>
                    </m:sub>
                    <m:sup>
                      <m:r>
                        <a:rPr lang="ru-RU" sz="1400" b="1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АМБ</m:t>
                      </m:r>
                    </m:sup>
                  </m:sSubSup>
                </m:oMath>
              </a14:m>
              <a:r>
                <a:rPr lang="ru-RU" sz="1400" i="0"/>
                <a:t>)</a:t>
              </a:r>
            </a:p>
          </xdr:txBody>
        </xdr:sp>
      </mc:Choice>
      <mc:Fallback xmlns="">
        <xdr:sp macro="" textlink="">
          <xdr:nvSpPr>
            <xdr:cNvPr id="226" name="TextBox 225"/>
            <xdr:cNvSpPr txBox="1"/>
          </xdr:nvSpPr>
          <xdr:spPr>
            <a:xfrm>
              <a:off x="5166746" y="5131593"/>
              <a:ext cx="852715" cy="51196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4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4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〖ФО〗_СР^АМБ</a:t>
              </a:r>
              <a:r>
                <a:rPr lang="ru-RU" sz="1400" i="0"/>
                <a:t>)</a:t>
              </a:r>
            </a:p>
          </xdr:txBody>
        </xdr:sp>
      </mc:Fallback>
    </mc:AlternateContent>
    <xdr:clientData/>
  </xdr:twoCellAnchor>
  <xdr:twoCellAnchor>
    <xdr:from>
      <xdr:col>11</xdr:col>
      <xdr:colOff>18257</xdr:colOff>
      <xdr:row>6</xdr:row>
      <xdr:rowOff>3869530</xdr:rowOff>
    </xdr:from>
    <xdr:to>
      <xdr:col>12</xdr:col>
      <xdr:colOff>0</xdr:colOff>
      <xdr:row>7</xdr:row>
      <xdr:rowOff>353378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31" name="TextBox 230"/>
            <xdr:cNvSpPr txBox="1"/>
          </xdr:nvSpPr>
          <xdr:spPr>
            <a:xfrm>
              <a:off x="16460788" y="5226843"/>
              <a:ext cx="1815306" cy="36528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kumimoji="0" lang="ru-RU" sz="1300" b="1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prstClr val="black"/>
                            </a:solidFill>
                            <a:effectLst/>
                            <a:uLnTx/>
                            <a:uFillTx/>
                            <a:latin typeface="Cambria Math"/>
                            <a:ea typeface="+mn-ea"/>
                            <a:cs typeface="+mn-cs"/>
                          </a:rPr>
                        </m:ctrlPr>
                      </m:sSubSupPr>
                      <m:e>
                        <m:sSup>
                          <m:sSupPr>
                            <m:ctrlPr>
                              <a:rPr kumimoji="0" lang="ru-RU" sz="1300" b="1" i="1" u="none" strike="noStrike" kern="0" cap="none" spc="0" normalizeH="0" baseline="0" noProof="0">
                                <a:ln>
                                  <a:noFill/>
                                </a:ln>
                                <a:solidFill>
                                  <a:prstClr val="black"/>
                                </a:solidFill>
                                <a:effectLst/>
                                <a:uLnTx/>
                                <a:uFillTx/>
                                <a:latin typeface="Cambria Math"/>
                                <a:ea typeface="+mn-ea"/>
                                <a:cs typeface="+mn-cs"/>
                              </a:rPr>
                            </m:ctrlPr>
                          </m:sSupPr>
                          <m:e>
                            <m:r>
                              <a:rPr kumimoji="0" lang="ru-RU" sz="1300" b="1" i="1" u="none" strike="noStrike" kern="0" cap="none" spc="0" normalizeH="0" baseline="0" noProof="0">
                                <a:ln>
                                  <a:noFill/>
                                </a:ln>
                                <a:solidFill>
                                  <a:prstClr val="black"/>
                                </a:solidFill>
                                <a:effectLst/>
                                <a:uLnTx/>
                                <a:uFillTx/>
                                <a:latin typeface="Cambria Math"/>
                                <a:ea typeface="+mn-ea"/>
                                <a:cs typeface="+mn-cs"/>
                              </a:rPr>
                              <m:t>(ДПн</m:t>
                            </m:r>
                          </m:e>
                          <m:sup>
                            <m:r>
                              <a:rPr kumimoji="0" lang="en-US" sz="1300" b="1" i="1" u="none" strike="noStrike" kern="0" cap="none" spc="0" normalizeH="0" baseline="0" noProof="0">
                                <a:ln>
                                  <a:noFill/>
                                </a:ln>
                                <a:solidFill>
                                  <a:prstClr val="black"/>
                                </a:solidFill>
                                <a:effectLst/>
                                <a:uLnTx/>
                                <a:uFillTx/>
                                <a:latin typeface="Cambria Math"/>
                                <a:ea typeface="+mn-ea"/>
                                <a:cs typeface="+mn-cs"/>
                              </a:rPr>
                              <m:t>𝒊</m:t>
                            </m:r>
                          </m:sup>
                        </m:sSup>
                        <m:r>
                          <a:rPr kumimoji="0" lang="ru-RU" sz="1300" b="1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prstClr val="black"/>
                            </a:solidFill>
                            <a:effectLst/>
                            <a:uLnTx/>
                            <a:uFillTx/>
                            <a:latin typeface="Cambria Math"/>
                            <a:ea typeface="+mn-ea"/>
                            <a:cs typeface="+mn-cs"/>
                          </a:rPr>
                          <m:t>=</m:t>
                        </m:r>
                        <m:sSubSup>
                          <m:sSubSupPr>
                            <m:ctrlPr>
                              <a:rPr kumimoji="0" lang="ru-RU" sz="1300" b="1" i="1" u="none" strike="noStrike" kern="0" cap="none" spc="0" normalizeH="0" baseline="0" noProof="0">
                                <a:ln>
                                  <a:noFill/>
                                </a:ln>
                                <a:solidFill>
                                  <a:prstClr val="black"/>
                                </a:solidFill>
                                <a:effectLst/>
                                <a:uLnTx/>
                                <a:uFillTx/>
                                <a:latin typeface="Cambria Math"/>
                                <a:ea typeface="+mn-ea"/>
                                <a:cs typeface="+mn-cs"/>
                              </a:rPr>
                            </m:ctrlPr>
                          </m:sSubSupPr>
                          <m:e>
                            <m:r>
                              <a:rPr kumimoji="0" lang="ru-RU" sz="1300" b="1" i="1" u="none" strike="noStrike" kern="0" cap="none" spc="0" normalizeH="0" baseline="0" noProof="0">
                                <a:ln>
                                  <a:noFill/>
                                </a:ln>
                                <a:solidFill>
                                  <a:prstClr val="black"/>
                                </a:solidFill>
                                <a:effectLst/>
                                <a:uLnTx/>
                                <a:uFillTx/>
                                <a:latin typeface="Cambria Math"/>
                                <a:ea typeface="+mn-ea"/>
                                <a:cs typeface="+mn-cs"/>
                              </a:rPr>
                              <m:t>ПН</m:t>
                            </m:r>
                          </m:e>
                          <m:sub>
                            <m:r>
                              <a:rPr kumimoji="0" lang="ru-RU" sz="1300" b="1" i="1" u="none" strike="noStrike" kern="0" cap="none" spc="0" normalizeH="0" baseline="0" noProof="0">
                                <a:ln>
                                  <a:noFill/>
                                </a:ln>
                                <a:solidFill>
                                  <a:prstClr val="black"/>
                                </a:solidFill>
                                <a:effectLst/>
                                <a:uLnTx/>
                                <a:uFillTx/>
                                <a:latin typeface="Cambria Math"/>
                                <a:ea typeface="+mn-ea"/>
                                <a:cs typeface="+mn-cs"/>
                              </a:rPr>
                              <m:t>БАЗ</m:t>
                            </m:r>
                          </m:sub>
                          <m:sup/>
                        </m:sSubSup>
                        <m:r>
                          <a:rPr kumimoji="0" lang="ru-RU" sz="1300" b="1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prstClr val="black"/>
                            </a:solidFill>
                            <a:effectLst/>
                            <a:uLnTx/>
                            <a:uFillTx/>
                            <a:latin typeface="Cambria Math"/>
                            <a:ea typeface="+mn-ea"/>
                            <a:cs typeface="+mn-cs"/>
                          </a:rPr>
                          <m:t>х КД</m:t>
                        </m:r>
                      </m:e>
                      <m:sub>
                        <m:r>
                          <a:rPr kumimoji="0" lang="ru-RU" sz="1300" b="1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prstClr val="black"/>
                            </a:solidFill>
                            <a:effectLst/>
                            <a:uLnTx/>
                            <a:uFillTx/>
                            <a:latin typeface="Cambria Math"/>
                            <a:ea typeface="+mn-ea"/>
                            <a:cs typeface="+mn-cs"/>
                          </a:rPr>
                          <m:t>ПВ</m:t>
                        </m:r>
                      </m:sub>
                      <m:sup>
                        <m:r>
                          <a:rPr kumimoji="0" lang="en-US" sz="13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prstClr val="black"/>
                            </a:solidFill>
                            <a:effectLst/>
                            <a:uLnTx/>
                            <a:uFillTx/>
                            <a:latin typeface="Cambria Math"/>
                            <a:ea typeface="+mn-ea"/>
                            <a:cs typeface="+mn-cs"/>
                          </a:rPr>
                          <m:t>𝑖</m:t>
                        </m:r>
                      </m:sup>
                    </m:sSubSup>
                    <m:sSubSup>
                      <m:sSubSupPr>
                        <m:ctrlPr>
                          <a:rPr kumimoji="0" lang="ru-RU" sz="1300" b="1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prstClr val="black"/>
                            </a:solidFill>
                            <a:effectLst/>
                            <a:uLnTx/>
                            <a:uFillTx/>
                            <a:latin typeface="Cambria Math"/>
                            <a:ea typeface="+mn-ea"/>
                            <a:cs typeface="+mn-cs"/>
                          </a:rPr>
                        </m:ctrlPr>
                      </m:sSubSupPr>
                      <m:e>
                        <m:r>
                          <a:rPr kumimoji="0" lang="ru-RU" sz="1300" b="1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prstClr val="black"/>
                            </a:solidFill>
                            <a:effectLst/>
                            <a:uLnTx/>
                            <a:uFillTx/>
                            <a:latin typeface="Cambria Math"/>
                            <a:ea typeface="+mn-ea"/>
                            <a:cs typeface="+mn-cs"/>
                          </a:rPr>
                          <m:t> х </m:t>
                        </m:r>
                        <m:sSubSup>
                          <m:sSubSupPr>
                            <m:ctrlPr>
                              <a:rPr kumimoji="0" lang="ru-RU" sz="1300" b="1" i="1" u="none" strike="noStrike" kern="0" cap="none" spc="0" normalizeH="0" baseline="0" noProof="0">
                                <a:ln>
                                  <a:noFill/>
                                </a:ln>
                                <a:solidFill>
                                  <a:prstClr val="black"/>
                                </a:solidFill>
                                <a:effectLst/>
                                <a:uLnTx/>
                                <a:uFillTx/>
                                <a:latin typeface="Cambria Math"/>
                                <a:ea typeface="+mn-ea"/>
                                <a:cs typeface="+mn-cs"/>
                              </a:rPr>
                            </m:ctrlPr>
                          </m:sSubSupPr>
                          <m:e>
                            <m:r>
                              <a:rPr kumimoji="0" lang="ru-RU" sz="1300" b="1" i="1" u="none" strike="noStrike" kern="0" cap="none" spc="0" normalizeH="0" baseline="0" noProof="0">
                                <a:ln>
                                  <a:noFill/>
                                </a:ln>
                                <a:solidFill>
                                  <a:prstClr val="black"/>
                                </a:solidFill>
                                <a:effectLst/>
                                <a:uLnTx/>
                                <a:uFillTx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 КД</m:t>
                            </m:r>
                          </m:e>
                          <m:sub>
                            <m:r>
                              <a:rPr kumimoji="0" lang="ru-RU" sz="1300" b="1" i="1" u="none" strike="noStrike" kern="0" cap="none" spc="0" normalizeH="0" baseline="0" noProof="0">
                                <a:ln>
                                  <a:noFill/>
                                </a:ln>
                                <a:solidFill>
                                  <a:prstClr val="black"/>
                                </a:solidFill>
                                <a:effectLst/>
                                <a:uLnTx/>
                                <a:uFillTx/>
                                <a:latin typeface="Cambria Math"/>
                                <a:ea typeface="+mn-ea"/>
                                <a:cs typeface="+mn-cs"/>
                              </a:rPr>
                              <m:t>УР</m:t>
                            </m:r>
                          </m:sub>
                          <m:sup>
                            <m:r>
                              <a:rPr kumimoji="0" lang="en-US" sz="1300" b="0" i="1" u="none" strike="noStrike" kern="0" cap="none" spc="0" normalizeH="0" baseline="0" noProof="0">
                                <a:ln>
                                  <a:noFill/>
                                </a:ln>
                                <a:solidFill>
                                  <a:prstClr val="black"/>
                                </a:solidFill>
                                <a:effectLst/>
                                <a:uLnTx/>
                                <a:uFillTx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𝑖</m:t>
                            </m:r>
                          </m:sup>
                        </m:sSubSup>
                        <m:r>
                          <a:rPr kumimoji="0" lang="ru-RU" sz="1300" b="1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prstClr val="black"/>
                            </a:solidFill>
                            <a:effectLst/>
                            <a:uLnTx/>
                            <a:uFillTx/>
                            <a:latin typeface="Cambria Math"/>
                            <a:ea typeface="+mn-ea"/>
                            <a:cs typeface="+mn-cs"/>
                          </a:rPr>
                          <m:t> х </m:t>
                        </m:r>
                        <m:sSubSup>
                          <m:sSubSupPr>
                            <m:ctrlPr>
                              <a:rPr kumimoji="0" lang="ru-RU" sz="1300" b="1" i="1" u="none" strike="noStrike" kern="0" cap="none" spc="0" normalizeH="0" baseline="0" noProof="0">
                                <a:ln>
                                  <a:noFill/>
                                </a:ln>
                                <a:solidFill>
                                  <a:prstClr val="black"/>
                                </a:solidFill>
                                <a:effectLst/>
                                <a:uLnTx/>
                                <a:uFillTx/>
                                <a:latin typeface="Cambria Math"/>
                                <a:ea typeface="+mn-ea"/>
                                <a:cs typeface="+mn-cs"/>
                              </a:rPr>
                            </m:ctrlPr>
                          </m:sSubSupPr>
                          <m:e>
                            <m:r>
                              <a:rPr kumimoji="0" lang="ru-RU" sz="1300" b="1" i="1" u="none" strike="noStrike" kern="0" cap="none" spc="0" normalizeH="0" baseline="0" noProof="0">
                                <a:ln>
                                  <a:noFill/>
                                </a:ln>
                                <a:solidFill>
                                  <a:prstClr val="black"/>
                                </a:solidFill>
                                <a:effectLst/>
                                <a:uLnTx/>
                                <a:uFillTx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 КД</m:t>
                            </m:r>
                          </m:e>
                          <m:sub>
                            <m:r>
                              <a:rPr kumimoji="0" lang="ru-RU" sz="1300" b="1" i="1" u="none" strike="noStrike" kern="0" cap="none" spc="0" normalizeH="0" baseline="0" noProof="0">
                                <a:ln>
                                  <a:noFill/>
                                </a:ln>
                                <a:solidFill>
                                  <a:prstClr val="black"/>
                                </a:solidFill>
                                <a:effectLst/>
                                <a:uLnTx/>
                                <a:uFillTx/>
                                <a:latin typeface="Cambria Math"/>
                                <a:ea typeface="+mn-ea"/>
                                <a:cs typeface="+mn-cs"/>
                              </a:rPr>
                              <m:t>ЗП</m:t>
                            </m:r>
                          </m:sub>
                          <m:sup>
                            <m:r>
                              <a:rPr kumimoji="0" lang="en-US" sz="1300" b="0" i="1" u="none" strike="noStrike" kern="0" cap="none" spc="0" normalizeH="0" baseline="0" noProof="0">
                                <a:ln>
                                  <a:noFill/>
                                </a:ln>
                                <a:solidFill>
                                  <a:prstClr val="black"/>
                                </a:solidFill>
                                <a:effectLst/>
                                <a:uLnTx/>
                                <a:uFillTx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𝑖</m:t>
                            </m:r>
                          </m:sup>
                        </m:sSubSup>
                        <m:r>
                          <a:rPr kumimoji="0" lang="ru-RU" sz="1300" b="1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prstClr val="black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х</m:t>
                        </m:r>
                        <m:sSubSup>
                          <m:sSubSupPr>
                            <m:ctrlPr>
                              <a:rPr kumimoji="0" lang="ru-RU" sz="1300" b="1" i="1" u="none" strike="noStrike" kern="0" cap="none" spc="0" normalizeH="0" baseline="0" noProof="0">
                                <a:ln>
                                  <a:noFill/>
                                </a:ln>
                                <a:solidFill>
                                  <a:prstClr val="black"/>
                                </a:solidFill>
                                <a:effectLst/>
                                <a:uLnTx/>
                                <a:uFillTx/>
                                <a:latin typeface="Cambria Math"/>
                                <a:ea typeface="+mn-ea"/>
                                <a:cs typeface="+mn-cs"/>
                              </a:rPr>
                            </m:ctrlPr>
                          </m:sSubSupPr>
                          <m:e>
                            <m:r>
                              <a:rPr kumimoji="0" lang="ru-RU" sz="1300" b="1" i="1" u="none" strike="noStrike" kern="0" cap="none" spc="0" normalizeH="0" baseline="0" noProof="0">
                                <a:ln>
                                  <a:noFill/>
                                </a:ln>
                                <a:solidFill>
                                  <a:prstClr val="black"/>
                                </a:solidFill>
                                <a:effectLst/>
                                <a:uLnTx/>
                                <a:uFillTx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 КД</m:t>
                            </m:r>
                          </m:e>
                          <m:sub>
                            <m:r>
                              <a:rPr kumimoji="0" lang="ru-RU" sz="1300" b="1" i="1" u="none" strike="noStrike" kern="0" cap="none" spc="0" normalizeH="0" baseline="0" noProof="0">
                                <a:ln>
                                  <a:noFill/>
                                </a:ln>
                                <a:solidFill>
                                  <a:prstClr val="black"/>
                                </a:solidFill>
                                <a:effectLst/>
                                <a:uLnTx/>
                                <a:uFillTx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ОТ</m:t>
                            </m:r>
                          </m:sub>
                          <m:sup>
                            <m:r>
                              <a:rPr kumimoji="0" lang="en-US" sz="1300" b="0" i="1" u="none" strike="noStrike" kern="0" cap="none" spc="0" normalizeH="0" baseline="0" noProof="0">
                                <a:ln>
                                  <a:noFill/>
                                </a:ln>
                                <a:solidFill>
                                  <a:prstClr val="black"/>
                                </a:solidFill>
                                <a:effectLst/>
                                <a:uLnTx/>
                                <a:uFillTx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𝑖</m:t>
                            </m:r>
                          </m:sup>
                        </m:sSubSup>
                        <m:r>
                          <a:rPr kumimoji="0" lang="ru-RU" sz="1300" b="1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prstClr val="black"/>
                            </a:solidFill>
                            <a:effectLst/>
                            <a:uLnTx/>
                            <a:uFillTx/>
                            <a:latin typeface="Cambria Math"/>
                            <a:ea typeface="+mn-ea"/>
                            <a:cs typeface="+mn-cs"/>
                          </a:rPr>
                          <m:t>)</m:t>
                        </m:r>
                        <m:r>
                          <a:rPr kumimoji="0" lang="ru-RU" sz="1300" b="1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prstClr val="black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</m:e>
                      <m:sub>
                        <m:r>
                          <a:rPr kumimoji="0" lang="ru-RU" sz="1300" b="1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prstClr val="black"/>
                            </a:solidFill>
                            <a:effectLst/>
                            <a:uLnTx/>
                            <a:uFillTx/>
                            <a:latin typeface="Cambria Math"/>
                            <a:ea typeface="+mn-ea"/>
                            <a:cs typeface="+mn-cs"/>
                          </a:rPr>
                          <m:t> </m:t>
                        </m:r>
                      </m:sub>
                      <m:sup/>
                    </m:sSubSup>
                  </m:oMath>
                </m:oMathPara>
              </a14:m>
              <a:endParaRPr lang="ru-RU" sz="1300" i="0"/>
            </a:p>
          </xdr:txBody>
        </xdr:sp>
      </mc:Choice>
      <mc:Fallback xmlns="">
        <xdr:sp macro="" textlink="">
          <xdr:nvSpPr>
            <xdr:cNvPr id="231" name="TextBox 230"/>
            <xdr:cNvSpPr txBox="1"/>
          </xdr:nvSpPr>
          <xdr:spPr>
            <a:xfrm>
              <a:off x="16460788" y="5226843"/>
              <a:ext cx="1815306" cy="36528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kumimoji="0" lang="ru-RU" sz="1300" b="1" i="0" u="none" strike="noStrike" kern="0" cap="none" spc="0" normalizeH="0" baseline="0" noProof="0">
                  <a:ln>
                    <a:noFill/>
                  </a:ln>
                  <a:solidFill>
                    <a:prstClr val="black"/>
                  </a:solidFill>
                  <a:effectLst/>
                  <a:uLnTx/>
                  <a:uFillTx/>
                  <a:latin typeface="Cambria Math"/>
                  <a:ea typeface="+mn-ea"/>
                  <a:cs typeface="+mn-cs"/>
                </a:rPr>
                <a:t>〖〖(ДПн〗^</a:t>
              </a:r>
              <a:r>
                <a:rPr kumimoji="0" lang="en-US" sz="1300" b="1" i="0" u="none" strike="noStrike" kern="0" cap="none" spc="0" normalizeH="0" baseline="0" noProof="0">
                  <a:ln>
                    <a:noFill/>
                  </a:ln>
                  <a:solidFill>
                    <a:prstClr val="black"/>
                  </a:solidFill>
                  <a:effectLst/>
                  <a:uLnTx/>
                  <a:uFillTx/>
                  <a:latin typeface="Cambria Math"/>
                  <a:ea typeface="+mn-ea"/>
                  <a:cs typeface="+mn-cs"/>
                </a:rPr>
                <a:t>𝒊</a:t>
              </a:r>
              <a:r>
                <a:rPr kumimoji="0" lang="ru-RU" sz="1300" b="1" i="0" u="none" strike="noStrike" kern="0" cap="none" spc="0" normalizeH="0" baseline="0" noProof="0">
                  <a:ln>
                    <a:noFill/>
                  </a:ln>
                  <a:solidFill>
                    <a:prstClr val="black"/>
                  </a:solidFill>
                  <a:effectLst/>
                  <a:uLnTx/>
                  <a:uFillTx/>
                  <a:latin typeface="Cambria Math"/>
                  <a:ea typeface="+mn-ea"/>
                  <a:cs typeface="+mn-cs"/>
                </a:rPr>
                <a:t>=〖ПН〗_БАЗ^  х КД〗_ПВ^</a:t>
              </a:r>
              <a:r>
                <a:rPr kumimoji="0" lang="en-US" sz="1300" b="0" i="0" u="none" strike="noStrike" kern="0" cap="none" spc="0" normalizeH="0" baseline="0" noProof="0">
                  <a:ln>
                    <a:noFill/>
                  </a:ln>
                  <a:solidFill>
                    <a:prstClr val="black"/>
                  </a:solidFill>
                  <a:effectLst/>
                  <a:uLnTx/>
                  <a:uFillTx/>
                  <a:latin typeface="Cambria Math"/>
                  <a:ea typeface="+mn-ea"/>
                  <a:cs typeface="+mn-cs"/>
                </a:rPr>
                <a:t>𝑖</a:t>
              </a:r>
              <a:r>
                <a:rPr kumimoji="0" lang="ru-RU" sz="1300" b="1" i="0" u="none" strike="noStrike" kern="0" cap="none" spc="0" normalizeH="0" baseline="0" noProof="0">
                  <a:ln>
                    <a:noFill/>
                  </a:ln>
                  <a:solidFill>
                    <a:prstClr val="black"/>
                  </a:solidFill>
                  <a:effectLst/>
                  <a:uLnTx/>
                  <a:uFillTx/>
                  <a:latin typeface="Cambria Math"/>
                  <a:ea typeface="+mn-ea"/>
                  <a:cs typeface="+mn-cs"/>
                </a:rPr>
                <a:t> 〖 х 〖</a:t>
              </a:r>
              <a:r>
                <a:rPr kumimoji="0" lang="ru-RU" sz="1300" b="1" i="0" u="none" strike="noStrike" kern="0" cap="none" spc="0" normalizeH="0" baseline="0" noProof="0">
                  <a:ln>
                    <a:noFill/>
                  </a:ln>
                  <a:solidFill>
                    <a:prstClr val="black"/>
                  </a:solidFill>
                  <a:effectLst/>
                  <a:uLnTx/>
                  <a:uFillTx/>
                  <a:latin typeface="Cambria Math" panose="02040503050406030204" pitchFamily="18" charset="0"/>
                  <a:ea typeface="+mn-ea"/>
                  <a:cs typeface="+mn-cs"/>
                </a:rPr>
                <a:t> КД</a:t>
              </a:r>
              <a:r>
                <a:rPr kumimoji="0" lang="ru-RU" sz="1300" b="1" i="0" u="none" strike="noStrike" kern="0" cap="none" spc="0" normalizeH="0" baseline="0" noProof="0">
                  <a:ln>
                    <a:noFill/>
                  </a:ln>
                  <a:solidFill>
                    <a:prstClr val="black"/>
                  </a:solidFill>
                  <a:effectLst/>
                  <a:uLnTx/>
                  <a:uFillTx/>
                  <a:latin typeface="Cambria Math"/>
                  <a:ea typeface="+mn-ea"/>
                  <a:cs typeface="+mn-cs"/>
                </a:rPr>
                <a:t>〗_УР^</a:t>
              </a:r>
              <a:r>
                <a:rPr kumimoji="0" lang="en-US" sz="1300" b="0" i="0" u="none" strike="noStrike" kern="0" cap="none" spc="0" normalizeH="0" baseline="0" noProof="0">
                  <a:ln>
                    <a:noFill/>
                  </a:ln>
                  <a:solidFill>
                    <a:prstClr val="black"/>
                  </a:solidFill>
                  <a:effectLst/>
                  <a:uLnTx/>
                  <a:uFillTx/>
                  <a:latin typeface="Cambria Math" panose="02040503050406030204" pitchFamily="18" charset="0"/>
                  <a:ea typeface="+mn-ea"/>
                  <a:cs typeface="+mn-cs"/>
                </a:rPr>
                <a:t>𝑖</a:t>
              </a:r>
              <a:r>
                <a:rPr kumimoji="0" lang="ru-RU" sz="1300" b="1" i="0" u="none" strike="noStrike" kern="0" cap="none" spc="0" normalizeH="0" baseline="0" noProof="0">
                  <a:ln>
                    <a:noFill/>
                  </a:ln>
                  <a:solidFill>
                    <a:prstClr val="black"/>
                  </a:solidFill>
                  <a:effectLst/>
                  <a:uLnTx/>
                  <a:uFillTx/>
                  <a:latin typeface="Cambria Math"/>
                  <a:ea typeface="+mn-ea"/>
                  <a:cs typeface="+mn-cs"/>
                </a:rPr>
                <a:t>  х 〖</a:t>
              </a:r>
              <a:r>
                <a:rPr kumimoji="0" lang="ru-RU" sz="1300" b="1" i="0" u="none" strike="noStrike" kern="0" cap="none" spc="0" normalizeH="0" baseline="0" noProof="0">
                  <a:ln>
                    <a:noFill/>
                  </a:ln>
                  <a:solidFill>
                    <a:prstClr val="black"/>
                  </a:solidFill>
                  <a:effectLst/>
                  <a:uLnTx/>
                  <a:uFillTx/>
                  <a:latin typeface="Cambria Math" panose="02040503050406030204" pitchFamily="18" charset="0"/>
                  <a:ea typeface="+mn-ea"/>
                  <a:cs typeface="+mn-cs"/>
                </a:rPr>
                <a:t> КД</a:t>
              </a:r>
              <a:r>
                <a:rPr kumimoji="0" lang="ru-RU" sz="1300" b="1" i="0" u="none" strike="noStrike" kern="0" cap="none" spc="0" normalizeH="0" baseline="0" noProof="0">
                  <a:ln>
                    <a:noFill/>
                  </a:ln>
                  <a:solidFill>
                    <a:prstClr val="black"/>
                  </a:solidFill>
                  <a:effectLst/>
                  <a:uLnTx/>
                  <a:uFillTx/>
                  <a:latin typeface="Cambria Math"/>
                  <a:ea typeface="+mn-ea"/>
                  <a:cs typeface="+mn-cs"/>
                </a:rPr>
                <a:t>〗_ЗП^</a:t>
              </a:r>
              <a:r>
                <a:rPr kumimoji="0" lang="en-US" sz="1300" b="0" i="0" u="none" strike="noStrike" kern="0" cap="none" spc="0" normalizeH="0" baseline="0" noProof="0">
                  <a:ln>
                    <a:noFill/>
                  </a:ln>
                  <a:solidFill>
                    <a:prstClr val="black"/>
                  </a:solidFill>
                  <a:effectLst/>
                  <a:uLnTx/>
                  <a:uFillTx/>
                  <a:latin typeface="Cambria Math" panose="02040503050406030204" pitchFamily="18" charset="0"/>
                  <a:ea typeface="+mn-ea"/>
                  <a:cs typeface="+mn-cs"/>
                </a:rPr>
                <a:t>𝑖</a:t>
              </a:r>
              <a:r>
                <a:rPr kumimoji="0" lang="ru-RU" sz="1300" b="1" i="0" u="none" strike="noStrike" kern="0" cap="none" spc="0" normalizeH="0" baseline="0" noProof="0">
                  <a:ln>
                    <a:noFill/>
                  </a:ln>
                  <a:solidFill>
                    <a:prstClr val="black"/>
                  </a:solidFill>
                  <a:effectLst/>
                  <a:uLnTx/>
                  <a:uFillTx/>
                  <a:latin typeface="Cambria Math" panose="02040503050406030204" pitchFamily="18" charset="0"/>
                  <a:ea typeface="+mn-ea"/>
                  <a:cs typeface="+mn-cs"/>
                </a:rPr>
                <a:t>  х</a:t>
              </a:r>
              <a:r>
                <a:rPr kumimoji="0" lang="ru-RU" sz="1300" b="1" i="0" u="none" strike="noStrike" kern="0" cap="none" spc="0" normalizeH="0" baseline="0" noProof="0">
                  <a:ln>
                    <a:noFill/>
                  </a:ln>
                  <a:solidFill>
                    <a:prstClr val="black"/>
                  </a:solidFill>
                  <a:effectLst/>
                  <a:uLnTx/>
                  <a:uFillTx/>
                  <a:latin typeface="Cambria Math"/>
                  <a:ea typeface="+mn-ea"/>
                  <a:cs typeface="+mn-cs"/>
                </a:rPr>
                <a:t>〖</a:t>
              </a:r>
              <a:r>
                <a:rPr kumimoji="0" lang="ru-RU" sz="1300" b="1" i="0" u="none" strike="noStrike" kern="0" cap="none" spc="0" normalizeH="0" baseline="0" noProof="0">
                  <a:ln>
                    <a:noFill/>
                  </a:ln>
                  <a:solidFill>
                    <a:prstClr val="black"/>
                  </a:solidFill>
                  <a:effectLst/>
                  <a:uLnTx/>
                  <a:uFillTx/>
                  <a:latin typeface="Cambria Math" panose="02040503050406030204" pitchFamily="18" charset="0"/>
                  <a:ea typeface="+mn-ea"/>
                  <a:cs typeface="+mn-cs"/>
                </a:rPr>
                <a:t> КД</a:t>
              </a:r>
              <a:r>
                <a:rPr kumimoji="0" lang="ru-RU" sz="1300" b="1" i="0" u="none" strike="noStrike" kern="0" cap="none" spc="0" normalizeH="0" baseline="0" noProof="0">
                  <a:ln>
                    <a:noFill/>
                  </a:ln>
                  <a:solidFill>
                    <a:prstClr val="black"/>
                  </a:solidFill>
                  <a:effectLst/>
                  <a:uLnTx/>
                  <a:uFillTx/>
                  <a:latin typeface="Cambria Math"/>
                  <a:ea typeface="+mn-ea"/>
                  <a:cs typeface="+mn-cs"/>
                </a:rPr>
                <a:t>〗_</a:t>
              </a:r>
              <a:r>
                <a:rPr kumimoji="0" lang="ru-RU" sz="1300" b="1" i="0" u="none" strike="noStrike" kern="0" cap="none" spc="0" normalizeH="0" baseline="0" noProof="0">
                  <a:ln>
                    <a:noFill/>
                  </a:ln>
                  <a:solidFill>
                    <a:prstClr val="black"/>
                  </a:solidFill>
                  <a:effectLst/>
                  <a:uLnTx/>
                  <a:uFillTx/>
                  <a:latin typeface="Cambria Math" panose="02040503050406030204" pitchFamily="18" charset="0"/>
                  <a:ea typeface="+mn-ea"/>
                  <a:cs typeface="+mn-cs"/>
                </a:rPr>
                <a:t>ОТ</a:t>
              </a:r>
              <a:r>
                <a:rPr kumimoji="0" lang="ru-RU" sz="1300" b="1" i="0" u="none" strike="noStrike" kern="0" cap="none" spc="0" normalizeH="0" baseline="0" noProof="0">
                  <a:ln>
                    <a:noFill/>
                  </a:ln>
                  <a:solidFill>
                    <a:prstClr val="black"/>
                  </a:solidFill>
                  <a:effectLst/>
                  <a:uLnTx/>
                  <a:uFillTx/>
                  <a:latin typeface="Cambria Math"/>
                  <a:ea typeface="+mn-ea"/>
                  <a:cs typeface="+mn-cs"/>
                </a:rPr>
                <a:t>^</a:t>
              </a:r>
              <a:r>
                <a:rPr kumimoji="0" lang="en-US" sz="1300" b="0" i="0" u="none" strike="noStrike" kern="0" cap="none" spc="0" normalizeH="0" baseline="0" noProof="0">
                  <a:ln>
                    <a:noFill/>
                  </a:ln>
                  <a:solidFill>
                    <a:prstClr val="black"/>
                  </a:solidFill>
                  <a:effectLst/>
                  <a:uLnTx/>
                  <a:uFillTx/>
                  <a:latin typeface="Cambria Math" panose="02040503050406030204" pitchFamily="18" charset="0"/>
                  <a:ea typeface="+mn-ea"/>
                  <a:cs typeface="+mn-cs"/>
                </a:rPr>
                <a:t>𝑖</a:t>
              </a:r>
              <a:r>
                <a:rPr kumimoji="0" lang="ru-RU" sz="1300" b="1" i="0" u="none" strike="noStrike" kern="0" cap="none" spc="0" normalizeH="0" baseline="0" noProof="0">
                  <a:ln>
                    <a:noFill/>
                  </a:ln>
                  <a:solidFill>
                    <a:prstClr val="black"/>
                  </a:solidFill>
                  <a:effectLst/>
                  <a:uLnTx/>
                  <a:uFillTx/>
                  <a:latin typeface="Cambria Math"/>
                  <a:ea typeface="+mn-ea"/>
                  <a:cs typeface="+mn-cs"/>
                </a:rPr>
                <a:t>)</a:t>
              </a:r>
              <a:r>
                <a:rPr kumimoji="0" lang="ru-RU" sz="1300" b="1" i="0" u="none" strike="noStrike" kern="0" cap="none" spc="0" normalizeH="0" baseline="0" noProof="0">
                  <a:ln>
                    <a:noFill/>
                  </a:ln>
                  <a:solidFill>
                    <a:prstClr val="black"/>
                  </a:solidFill>
                  <a:effectLst/>
                  <a:uLnTx/>
                  <a:uFillTx/>
                  <a:latin typeface="Cambria Math" panose="02040503050406030204" pitchFamily="18" charset="0"/>
                  <a:ea typeface="+mn-ea"/>
                  <a:cs typeface="+mn-cs"/>
                </a:rPr>
                <a:t> </a:t>
              </a:r>
              <a:r>
                <a:rPr kumimoji="0" lang="ru-RU" sz="1300" b="1" i="0" u="none" strike="noStrike" kern="0" cap="none" spc="0" normalizeH="0" baseline="0" noProof="0">
                  <a:ln>
                    <a:noFill/>
                  </a:ln>
                  <a:solidFill>
                    <a:prstClr val="black"/>
                  </a:solidFill>
                  <a:effectLst/>
                  <a:uLnTx/>
                  <a:uFillTx/>
                  <a:latin typeface="Cambria Math"/>
                  <a:ea typeface="+mn-ea"/>
                  <a:cs typeface="+mn-cs"/>
                </a:rPr>
                <a:t>〗_ ^ </a:t>
              </a:r>
              <a:endParaRPr lang="ru-RU" sz="1300" i="0"/>
            </a:p>
          </xdr:txBody>
        </xdr:sp>
      </mc:Fallback>
    </mc:AlternateContent>
    <xdr:clientData/>
  </xdr:twoCellAnchor>
  <xdr:twoCellAnchor>
    <xdr:from>
      <xdr:col>7</xdr:col>
      <xdr:colOff>47626</xdr:colOff>
      <xdr:row>7</xdr:row>
      <xdr:rowOff>0</xdr:rowOff>
    </xdr:from>
    <xdr:to>
      <xdr:col>8</xdr:col>
      <xdr:colOff>20072</xdr:colOff>
      <xdr:row>7</xdr:row>
      <xdr:rowOff>347436</xdr:rowOff>
    </xdr:to>
    <xdr:sp macro="" textlink="">
      <xdr:nvSpPr>
        <xdr:cNvPr id="234" name="TextBox 233"/>
        <xdr:cNvSpPr txBox="1"/>
      </xdr:nvSpPr>
      <xdr:spPr>
        <a:xfrm>
          <a:off x="7881939" y="5238750"/>
          <a:ext cx="1055914" cy="3474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endParaRPr lang="ru-RU" sz="1600" i="0"/>
        </a:p>
      </xdr:txBody>
    </xdr:sp>
    <xdr:clientData/>
  </xdr:twoCellAnchor>
  <xdr:twoCellAnchor>
    <xdr:from>
      <xdr:col>8</xdr:col>
      <xdr:colOff>107157</xdr:colOff>
      <xdr:row>7</xdr:row>
      <xdr:rowOff>0</xdr:rowOff>
    </xdr:from>
    <xdr:to>
      <xdr:col>8</xdr:col>
      <xdr:colOff>895011</xdr:colOff>
      <xdr:row>7</xdr:row>
      <xdr:rowOff>312511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35" name="TextBox 234"/>
            <xdr:cNvSpPr txBox="1"/>
          </xdr:nvSpPr>
          <xdr:spPr>
            <a:xfrm>
              <a:off x="9032082" y="5238750"/>
              <a:ext cx="787854" cy="31251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6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Sup>
                    <m:sSubSupPr>
                      <m:ctrlPr>
                        <a:rPr lang="ru-RU" sz="16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6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КД</m:t>
                      </m:r>
                    </m:e>
                    <m:sub>
                      <m:r>
                        <a:rPr lang="ru-RU" sz="16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УР</m:t>
                      </m:r>
                    </m:sub>
                    <m:sup>
                      <m:r>
                        <a:rPr lang="en-US" sz="16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𝑖</m:t>
                      </m:r>
                    </m:sup>
                  </m:sSubSup>
                </m:oMath>
              </a14:m>
              <a:r>
                <a:rPr lang="ru-RU" sz="1600" i="0"/>
                <a:t>)</a:t>
              </a:r>
              <a:r>
                <a:rPr lang="ru-RU" sz="1600" i="1"/>
                <a:t> </a:t>
              </a:r>
              <a:endParaRPr lang="ru-RU" sz="1600" i="0"/>
            </a:p>
          </xdr:txBody>
        </xdr:sp>
      </mc:Choice>
      <mc:Fallback xmlns="">
        <xdr:sp macro="" textlink="">
          <xdr:nvSpPr>
            <xdr:cNvPr id="235" name="TextBox 234"/>
            <xdr:cNvSpPr txBox="1"/>
          </xdr:nvSpPr>
          <xdr:spPr>
            <a:xfrm>
              <a:off x="9032082" y="5238750"/>
              <a:ext cx="787854" cy="31251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6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6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〖КД〗_УР^</a:t>
              </a:r>
              <a:r>
                <a:rPr lang="en-US" sz="16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600" i="0"/>
                <a:t>)</a:t>
              </a:r>
              <a:r>
                <a:rPr lang="ru-RU" sz="1600" i="1"/>
                <a:t> </a:t>
              </a:r>
              <a:endParaRPr lang="ru-RU" sz="1600" i="0"/>
            </a:p>
          </xdr:txBody>
        </xdr:sp>
      </mc:Fallback>
    </mc:AlternateContent>
    <xdr:clientData/>
  </xdr:twoCellAnchor>
  <xdr:twoCellAnchor>
    <xdr:from>
      <xdr:col>9</xdr:col>
      <xdr:colOff>23812</xdr:colOff>
      <xdr:row>6</xdr:row>
      <xdr:rowOff>3476625</xdr:rowOff>
    </xdr:from>
    <xdr:to>
      <xdr:col>9</xdr:col>
      <xdr:colOff>1194027</xdr:colOff>
      <xdr:row>7</xdr:row>
      <xdr:rowOff>302193</xdr:rowOff>
    </xdr:to>
    <xdr:sp macro="" textlink="">
      <xdr:nvSpPr>
        <xdr:cNvPr id="236" name="TextBox 235"/>
        <xdr:cNvSpPr txBox="1"/>
      </xdr:nvSpPr>
      <xdr:spPr>
        <a:xfrm>
          <a:off x="10013156" y="4833938"/>
          <a:ext cx="1170215" cy="7070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endParaRPr lang="ru-RU" sz="1600" i="0"/>
        </a:p>
      </xdr:txBody>
    </xdr:sp>
    <xdr:clientData/>
  </xdr:twoCellAnchor>
  <xdr:twoCellAnchor>
    <xdr:from>
      <xdr:col>6</xdr:col>
      <xdr:colOff>257060</xdr:colOff>
      <xdr:row>6</xdr:row>
      <xdr:rowOff>3833811</xdr:rowOff>
    </xdr:from>
    <xdr:to>
      <xdr:col>6</xdr:col>
      <xdr:colOff>1319506</xdr:colOff>
      <xdr:row>7</xdr:row>
      <xdr:rowOff>303531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30" name="TextBox 229"/>
            <xdr:cNvSpPr txBox="1"/>
          </xdr:nvSpPr>
          <xdr:spPr>
            <a:xfrm>
              <a:off x="6579279" y="5191124"/>
              <a:ext cx="1062446" cy="35115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400" b="0" i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>
                    <m:sSubPr>
                      <m:ctrlPr>
                        <a:rPr lang="ru-RU" sz="14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ru-RU" sz="14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ПН</m:t>
                      </m:r>
                    </m:e>
                    <m:sub>
                      <m:r>
                        <a:rPr lang="ru-RU" sz="14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БАЗ</m:t>
                      </m:r>
                    </m:sub>
                  </m:sSub>
                  <m:r>
                    <a:rPr lang="ru-RU" sz="1400" b="1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)</m:t>
                  </m:r>
                </m:oMath>
              </a14:m>
              <a:endParaRPr lang="ru-RU" sz="1400" i="0"/>
            </a:p>
          </xdr:txBody>
        </xdr:sp>
      </mc:Choice>
      <mc:Fallback xmlns="">
        <xdr:sp macro="" textlink="">
          <xdr:nvSpPr>
            <xdr:cNvPr id="230" name="TextBox 229"/>
            <xdr:cNvSpPr txBox="1"/>
          </xdr:nvSpPr>
          <xdr:spPr>
            <a:xfrm>
              <a:off x="6579279" y="5191124"/>
              <a:ext cx="1062446" cy="35115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400" b="0" i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4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</a:t>
              </a:r>
              <a:r>
                <a:rPr lang="ru-RU" sz="14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ПН</a:t>
              </a:r>
              <a:r>
                <a:rPr lang="ru-RU" sz="14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〗_</a:t>
              </a:r>
              <a:r>
                <a:rPr lang="ru-RU" sz="14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БАЗ)</a:t>
              </a:r>
              <a:endParaRPr lang="ru-RU" sz="1400" i="0"/>
            </a:p>
          </xdr:txBody>
        </xdr:sp>
      </mc:Fallback>
    </mc:AlternateContent>
    <xdr:clientData/>
  </xdr:twoCellAnchor>
  <xdr:twoCellAnchor>
    <xdr:from>
      <xdr:col>5</xdr:col>
      <xdr:colOff>257060</xdr:colOff>
      <xdr:row>6</xdr:row>
      <xdr:rowOff>3833811</xdr:rowOff>
    </xdr:from>
    <xdr:to>
      <xdr:col>5</xdr:col>
      <xdr:colOff>1319506</xdr:colOff>
      <xdr:row>7</xdr:row>
      <xdr:rowOff>303531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9" name="TextBox 228"/>
            <xdr:cNvSpPr txBox="1"/>
          </xdr:nvSpPr>
          <xdr:spPr>
            <a:xfrm>
              <a:off x="6581660" y="5186361"/>
              <a:ext cx="1062446" cy="355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400" b="0" i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>
                    <m:sSubPr>
                      <m:ctrlPr>
                        <a:rPr lang="ru-RU" sz="14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ru-RU" sz="14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ПН</m:t>
                      </m:r>
                    </m:e>
                    <m:sub>
                      <m:r>
                        <a:rPr lang="ru-RU" sz="14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БАЗ</m:t>
                      </m:r>
                    </m:sub>
                  </m:sSub>
                  <m:r>
                    <a:rPr lang="ru-RU" sz="1400" b="1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)</m:t>
                  </m:r>
                </m:oMath>
              </a14:m>
              <a:endParaRPr lang="ru-RU" sz="1400" i="0"/>
            </a:p>
          </xdr:txBody>
        </xdr:sp>
      </mc:Choice>
      <mc:Fallback xmlns="">
        <xdr:sp macro="" textlink="">
          <xdr:nvSpPr>
            <xdr:cNvPr id="229" name="TextBox 228"/>
            <xdr:cNvSpPr txBox="1"/>
          </xdr:nvSpPr>
          <xdr:spPr>
            <a:xfrm>
              <a:off x="6581660" y="5186361"/>
              <a:ext cx="1062446" cy="355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400" b="0" i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4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</a:t>
              </a:r>
              <a:r>
                <a:rPr lang="ru-RU" sz="14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ПН</a:t>
              </a:r>
              <a:r>
                <a:rPr lang="ru-RU" sz="14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〗_</a:t>
              </a:r>
              <a:r>
                <a:rPr lang="ru-RU" sz="14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БАЗ)</a:t>
              </a:r>
              <a:endParaRPr lang="ru-RU" sz="1400" i="0"/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S29"/>
  <sheetViews>
    <sheetView tabSelected="1" zoomScale="80" zoomScaleNormal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L4" sqref="L4"/>
    </sheetView>
  </sheetViews>
  <sheetFormatPr defaultColWidth="9.140625" defaultRowHeight="15" x14ac:dyDescent="0.25"/>
  <cols>
    <col min="1" max="1" width="7.140625" style="4" customWidth="1"/>
    <col min="2" max="2" width="10.140625" style="4" hidden="1" customWidth="1"/>
    <col min="3" max="3" width="41.85546875" style="6" customWidth="1"/>
    <col min="4" max="4" width="17.85546875" style="41" customWidth="1"/>
    <col min="5" max="5" width="24.85546875" style="41" bestFit="1" customWidth="1"/>
    <col min="6" max="7" width="22.7109375" style="41" customWidth="1"/>
    <col min="8" max="8" width="16.28515625" style="6" customWidth="1"/>
    <col min="9" max="9" width="16.140625" style="29" customWidth="1"/>
    <col min="10" max="10" width="19.140625" style="6" customWidth="1"/>
    <col min="11" max="11" width="26.7109375" style="6" customWidth="1"/>
    <col min="12" max="12" width="55.140625" style="48" customWidth="1"/>
    <col min="13" max="13" width="27.42578125" style="6" customWidth="1"/>
    <col min="14" max="15" width="9.140625" style="6"/>
    <col min="16" max="16" width="12.42578125" style="31" customWidth="1"/>
    <col min="17" max="17" width="9.140625" style="6"/>
    <col min="18" max="19" width="11.42578125" style="31" customWidth="1"/>
    <col min="20" max="16384" width="9.140625" style="6"/>
  </cols>
  <sheetData>
    <row r="1" spans="1:19" ht="18.75" x14ac:dyDescent="0.3">
      <c r="L1" s="8" t="s">
        <v>32</v>
      </c>
    </row>
    <row r="2" spans="1:19" ht="18.75" x14ac:dyDescent="0.3">
      <c r="L2" s="9" t="s">
        <v>4</v>
      </c>
    </row>
    <row r="3" spans="1:19" ht="18.75" x14ac:dyDescent="0.3">
      <c r="A3" s="1"/>
      <c r="B3" s="1"/>
      <c r="C3" s="5"/>
      <c r="D3" s="42"/>
      <c r="E3" s="42"/>
      <c r="F3" s="42"/>
      <c r="G3" s="42"/>
      <c r="H3" s="5"/>
      <c r="I3" s="30"/>
      <c r="J3" s="5"/>
      <c r="K3" s="5"/>
      <c r="L3" s="9" t="s">
        <v>34</v>
      </c>
    </row>
    <row r="4" spans="1:19" x14ac:dyDescent="0.25">
      <c r="A4" s="1"/>
      <c r="B4" s="1"/>
      <c r="C4" s="5"/>
      <c r="D4" s="42"/>
      <c r="E4" s="42"/>
      <c r="F4" s="42"/>
      <c r="G4" s="42"/>
      <c r="H4" s="5"/>
      <c r="I4" s="30"/>
      <c r="J4" s="5"/>
      <c r="K4" s="5"/>
      <c r="L4" s="49"/>
      <c r="M4" s="5"/>
    </row>
    <row r="5" spans="1:19" ht="20.25" customHeight="1" x14ac:dyDescent="0.25">
      <c r="A5" s="1"/>
      <c r="B5" s="1"/>
      <c r="C5" s="67" t="s">
        <v>29</v>
      </c>
      <c r="D5" s="67"/>
      <c r="E5" s="67"/>
      <c r="F5" s="67"/>
      <c r="G5" s="67"/>
      <c r="H5" s="67"/>
      <c r="I5" s="67"/>
      <c r="J5" s="67"/>
      <c r="K5" s="67"/>
      <c r="L5" s="67"/>
      <c r="M5" s="15"/>
    </row>
    <row r="6" spans="1:19" x14ac:dyDescent="0.25">
      <c r="A6" s="1"/>
      <c r="B6" s="1"/>
      <c r="C6" s="5"/>
      <c r="D6" s="42"/>
      <c r="E6" s="42"/>
      <c r="F6" s="42"/>
      <c r="G6" s="42"/>
      <c r="H6" s="5"/>
      <c r="I6" s="30"/>
      <c r="J6" s="5"/>
      <c r="K6" s="5"/>
      <c r="L6" s="49"/>
      <c r="M6" s="5"/>
    </row>
    <row r="7" spans="1:19" s="2" customFormat="1" ht="306" customHeight="1" x14ac:dyDescent="0.2">
      <c r="A7" s="59" t="s">
        <v>0</v>
      </c>
      <c r="B7" s="61" t="s">
        <v>23</v>
      </c>
      <c r="C7" s="63" t="s">
        <v>1</v>
      </c>
      <c r="D7" s="65" t="s">
        <v>30</v>
      </c>
      <c r="E7" s="54" t="s">
        <v>24</v>
      </c>
      <c r="F7" s="57" t="s">
        <v>33</v>
      </c>
      <c r="G7" s="50" t="s">
        <v>31</v>
      </c>
      <c r="H7" s="17" t="s">
        <v>25</v>
      </c>
      <c r="I7" s="55" t="s">
        <v>26</v>
      </c>
      <c r="J7" s="39" t="s">
        <v>2</v>
      </c>
      <c r="K7" s="55" t="s">
        <v>3</v>
      </c>
      <c r="L7" s="50" t="s">
        <v>28</v>
      </c>
      <c r="M7" s="35"/>
      <c r="P7" s="32"/>
      <c r="R7" s="32"/>
      <c r="S7" s="32"/>
    </row>
    <row r="8" spans="1:19" s="2" customFormat="1" ht="27.75" customHeight="1" x14ac:dyDescent="0.2">
      <c r="A8" s="60"/>
      <c r="B8" s="62"/>
      <c r="C8" s="64"/>
      <c r="D8" s="66"/>
      <c r="E8" s="46"/>
      <c r="F8" s="58"/>
      <c r="G8" s="56"/>
      <c r="H8" s="16"/>
      <c r="I8" s="40"/>
      <c r="J8" s="16"/>
      <c r="K8" s="19"/>
      <c r="L8" s="51"/>
      <c r="M8" s="36"/>
      <c r="P8" s="32"/>
      <c r="R8" s="32"/>
      <c r="S8" s="32"/>
    </row>
    <row r="9" spans="1:19" s="3" customFormat="1" ht="15.6" customHeight="1" x14ac:dyDescent="0.2">
      <c r="A9" s="7">
        <v>1</v>
      </c>
      <c r="B9" s="7">
        <v>2</v>
      </c>
      <c r="C9" s="7">
        <f>+A9+1</f>
        <v>2</v>
      </c>
      <c r="D9" s="7">
        <f t="shared" ref="D9" si="0">+B9+1</f>
        <v>3</v>
      </c>
      <c r="E9" s="7">
        <f>+D9+1</f>
        <v>4</v>
      </c>
      <c r="F9" s="7">
        <f t="shared" ref="F9:L9" si="1">+E9+1</f>
        <v>5</v>
      </c>
      <c r="G9" s="7">
        <f t="shared" si="1"/>
        <v>6</v>
      </c>
      <c r="H9" s="7">
        <f t="shared" si="1"/>
        <v>7</v>
      </c>
      <c r="I9" s="7">
        <f t="shared" si="1"/>
        <v>8</v>
      </c>
      <c r="J9" s="7">
        <f t="shared" si="1"/>
        <v>9</v>
      </c>
      <c r="K9" s="7">
        <f t="shared" si="1"/>
        <v>10</v>
      </c>
      <c r="L9" s="7">
        <f t="shared" si="1"/>
        <v>11</v>
      </c>
      <c r="M9" s="37"/>
      <c r="P9" s="33"/>
      <c r="R9" s="33"/>
      <c r="S9" s="33"/>
    </row>
    <row r="10" spans="1:19" s="26" customFormat="1" ht="21" customHeight="1" x14ac:dyDescent="0.3">
      <c r="A10" s="22">
        <v>1</v>
      </c>
      <c r="B10" s="23">
        <v>530002</v>
      </c>
      <c r="C10" s="24" t="s">
        <v>27</v>
      </c>
      <c r="D10" s="43">
        <v>41008</v>
      </c>
      <c r="E10" s="47">
        <v>8321.83</v>
      </c>
      <c r="F10" s="47">
        <v>1749.17</v>
      </c>
      <c r="G10" s="47">
        <v>145.76</v>
      </c>
      <c r="H10" s="27">
        <v>1.8629</v>
      </c>
      <c r="I10" s="27">
        <v>1</v>
      </c>
      <c r="J10" s="25">
        <v>1</v>
      </c>
      <c r="K10" s="20">
        <v>1</v>
      </c>
      <c r="L10" s="47">
        <f>ROUND(G10*H10*I10*J10*K10,2)</f>
        <v>271.54000000000002</v>
      </c>
      <c r="M10" s="38"/>
      <c r="N10" s="53"/>
      <c r="P10" s="34"/>
      <c r="R10" s="34"/>
      <c r="S10" s="34"/>
    </row>
    <row r="11" spans="1:19" s="3" customFormat="1" ht="18.75" x14ac:dyDescent="0.3">
      <c r="A11" s="7">
        <v>2</v>
      </c>
      <c r="B11" s="13">
        <v>530011</v>
      </c>
      <c r="C11" s="10" t="s">
        <v>5</v>
      </c>
      <c r="D11" s="43">
        <v>148352</v>
      </c>
      <c r="E11" s="47">
        <v>8321.83</v>
      </c>
      <c r="F11" s="47">
        <v>1749.17</v>
      </c>
      <c r="G11" s="47">
        <v>145.76</v>
      </c>
      <c r="H11" s="27">
        <v>0.95330000000000004</v>
      </c>
      <c r="I11" s="27">
        <v>1</v>
      </c>
      <c r="J11" s="25">
        <v>1</v>
      </c>
      <c r="K11" s="20">
        <v>1</v>
      </c>
      <c r="L11" s="47">
        <f t="shared" ref="L11:L28" si="2">ROUND(G11*H11*I11*J11*K11,2)</f>
        <v>138.94999999999999</v>
      </c>
      <c r="M11" s="38"/>
      <c r="N11" s="53"/>
      <c r="P11" s="34"/>
      <c r="R11" s="33"/>
      <c r="S11" s="33"/>
    </row>
    <row r="12" spans="1:19" ht="18.75" x14ac:dyDescent="0.3">
      <c r="A12" s="7">
        <v>3</v>
      </c>
      <c r="B12" s="13">
        <v>530023</v>
      </c>
      <c r="C12" s="10" t="s">
        <v>6</v>
      </c>
      <c r="D12" s="43">
        <v>8122</v>
      </c>
      <c r="E12" s="47">
        <v>8321.83</v>
      </c>
      <c r="F12" s="47">
        <v>1749.17</v>
      </c>
      <c r="G12" s="47">
        <v>145.76</v>
      </c>
      <c r="H12" s="27">
        <v>1.1552</v>
      </c>
      <c r="I12" s="28">
        <v>1</v>
      </c>
      <c r="J12" s="25">
        <v>1</v>
      </c>
      <c r="K12" s="20">
        <v>1.113</v>
      </c>
      <c r="L12" s="47">
        <f t="shared" si="2"/>
        <v>187.41</v>
      </c>
      <c r="M12" s="38"/>
      <c r="N12" s="53"/>
    </row>
    <row r="13" spans="1:19" ht="18.75" x14ac:dyDescent="0.3">
      <c r="A13" s="7">
        <v>4</v>
      </c>
      <c r="B13" s="13">
        <v>530024</v>
      </c>
      <c r="C13" s="10" t="s">
        <v>7</v>
      </c>
      <c r="D13" s="43">
        <v>5383</v>
      </c>
      <c r="E13" s="47">
        <v>8321.83</v>
      </c>
      <c r="F13" s="47">
        <v>1749.17</v>
      </c>
      <c r="G13" s="47">
        <v>145.76</v>
      </c>
      <c r="H13" s="27">
        <v>1.0636000000000001</v>
      </c>
      <c r="I13" s="28">
        <v>1</v>
      </c>
      <c r="J13" s="25">
        <v>1</v>
      </c>
      <c r="K13" s="20">
        <v>1.113</v>
      </c>
      <c r="L13" s="47">
        <f t="shared" si="2"/>
        <v>172.55</v>
      </c>
      <c r="M13" s="38"/>
      <c r="N13" s="53"/>
    </row>
    <row r="14" spans="1:19" ht="18.75" x14ac:dyDescent="0.3">
      <c r="A14" s="7">
        <v>5</v>
      </c>
      <c r="B14" s="13">
        <v>530025</v>
      </c>
      <c r="C14" s="10" t="s">
        <v>8</v>
      </c>
      <c r="D14" s="43">
        <v>8829</v>
      </c>
      <c r="E14" s="47">
        <v>8321.83</v>
      </c>
      <c r="F14" s="47">
        <v>1749.17</v>
      </c>
      <c r="G14" s="47">
        <v>145.76</v>
      </c>
      <c r="H14" s="27">
        <v>1.1307</v>
      </c>
      <c r="I14" s="28">
        <v>1</v>
      </c>
      <c r="J14" s="25">
        <v>1</v>
      </c>
      <c r="K14" s="20">
        <v>1.113</v>
      </c>
      <c r="L14" s="47">
        <f t="shared" si="2"/>
        <v>183.43</v>
      </c>
      <c r="M14" s="38"/>
      <c r="N14" s="53"/>
    </row>
    <row r="15" spans="1:19" ht="18.75" x14ac:dyDescent="0.3">
      <c r="A15" s="7">
        <v>6</v>
      </c>
      <c r="B15" s="13">
        <v>530026</v>
      </c>
      <c r="C15" s="10" t="s">
        <v>9</v>
      </c>
      <c r="D15" s="43">
        <v>12024</v>
      </c>
      <c r="E15" s="47">
        <v>8321.83</v>
      </c>
      <c r="F15" s="47">
        <v>1749.17</v>
      </c>
      <c r="G15" s="47">
        <v>145.76</v>
      </c>
      <c r="H15" s="27">
        <v>1.1241000000000001</v>
      </c>
      <c r="I15" s="28">
        <v>1</v>
      </c>
      <c r="J15" s="25">
        <v>1</v>
      </c>
      <c r="K15" s="20">
        <v>1.113</v>
      </c>
      <c r="L15" s="47">
        <f t="shared" si="2"/>
        <v>182.36</v>
      </c>
      <c r="M15" s="38"/>
      <c r="N15" s="53"/>
    </row>
    <row r="16" spans="1:19" ht="18.75" x14ac:dyDescent="0.3">
      <c r="A16" s="7">
        <v>7</v>
      </c>
      <c r="B16" s="13">
        <v>530027</v>
      </c>
      <c r="C16" s="10" t="s">
        <v>10</v>
      </c>
      <c r="D16" s="43">
        <v>2541</v>
      </c>
      <c r="E16" s="47">
        <v>8321.83</v>
      </c>
      <c r="F16" s="47">
        <v>1749.17</v>
      </c>
      <c r="G16" s="47">
        <v>145.76</v>
      </c>
      <c r="H16" s="27">
        <v>1.1438999999999999</v>
      </c>
      <c r="I16" s="28">
        <v>1</v>
      </c>
      <c r="J16" s="25">
        <v>1</v>
      </c>
      <c r="K16" s="20">
        <v>1.113</v>
      </c>
      <c r="L16" s="47">
        <f t="shared" si="2"/>
        <v>185.58</v>
      </c>
      <c r="M16" s="38"/>
      <c r="N16" s="53"/>
    </row>
    <row r="17" spans="1:14" ht="18.75" x14ac:dyDescent="0.3">
      <c r="A17" s="7">
        <v>8</v>
      </c>
      <c r="B17" s="13">
        <v>530032</v>
      </c>
      <c r="C17" s="10" t="s">
        <v>11</v>
      </c>
      <c r="D17" s="43">
        <v>18333</v>
      </c>
      <c r="E17" s="47">
        <v>8321.83</v>
      </c>
      <c r="F17" s="47">
        <v>1749.17</v>
      </c>
      <c r="G17" s="47">
        <v>145.76</v>
      </c>
      <c r="H17" s="27">
        <v>1.1295999999999999</v>
      </c>
      <c r="I17" s="28">
        <v>1</v>
      </c>
      <c r="J17" s="25">
        <v>1</v>
      </c>
      <c r="K17" s="20">
        <v>1.113</v>
      </c>
      <c r="L17" s="47">
        <f t="shared" si="2"/>
        <v>183.26</v>
      </c>
      <c r="M17" s="38"/>
      <c r="N17" s="53"/>
    </row>
    <row r="18" spans="1:14" ht="18.75" x14ac:dyDescent="0.3">
      <c r="A18" s="7">
        <v>9</v>
      </c>
      <c r="B18" s="13">
        <v>530034</v>
      </c>
      <c r="C18" s="10" t="s">
        <v>12</v>
      </c>
      <c r="D18" s="43">
        <v>14856</v>
      </c>
      <c r="E18" s="47">
        <v>8321.83</v>
      </c>
      <c r="F18" s="47">
        <v>1749.17</v>
      </c>
      <c r="G18" s="47">
        <v>145.76</v>
      </c>
      <c r="H18" s="27">
        <v>1.1257999999999999</v>
      </c>
      <c r="I18" s="28">
        <v>1</v>
      </c>
      <c r="J18" s="25">
        <v>1</v>
      </c>
      <c r="K18" s="20">
        <v>1.113</v>
      </c>
      <c r="L18" s="47">
        <f t="shared" si="2"/>
        <v>182.64</v>
      </c>
      <c r="M18" s="38"/>
      <c r="N18" s="53"/>
    </row>
    <row r="19" spans="1:14" ht="18.75" x14ac:dyDescent="0.3">
      <c r="A19" s="7">
        <v>10</v>
      </c>
      <c r="B19" s="13">
        <v>530037</v>
      </c>
      <c r="C19" s="10" t="s">
        <v>13</v>
      </c>
      <c r="D19" s="43">
        <v>8917</v>
      </c>
      <c r="E19" s="47">
        <v>8321.83</v>
      </c>
      <c r="F19" s="47">
        <v>1749.17</v>
      </c>
      <c r="G19" s="47">
        <v>145.76</v>
      </c>
      <c r="H19" s="27">
        <v>1.1419999999999999</v>
      </c>
      <c r="I19" s="28">
        <v>1</v>
      </c>
      <c r="J19" s="25">
        <v>1</v>
      </c>
      <c r="K19" s="20">
        <v>1.113</v>
      </c>
      <c r="L19" s="47">
        <f t="shared" si="2"/>
        <v>185.27</v>
      </c>
      <c r="M19" s="38"/>
      <c r="N19" s="53"/>
    </row>
    <row r="20" spans="1:14" ht="18.75" x14ac:dyDescent="0.3">
      <c r="A20" s="7">
        <v>11</v>
      </c>
      <c r="B20" s="13">
        <v>530040</v>
      </c>
      <c r="C20" s="10" t="s">
        <v>14</v>
      </c>
      <c r="D20" s="43">
        <v>9374</v>
      </c>
      <c r="E20" s="47">
        <v>8321.83</v>
      </c>
      <c r="F20" s="47">
        <v>1749.17</v>
      </c>
      <c r="G20" s="47">
        <v>145.76</v>
      </c>
      <c r="H20" s="27">
        <v>1.1282000000000001</v>
      </c>
      <c r="I20" s="28">
        <v>1</v>
      </c>
      <c r="J20" s="25">
        <v>1</v>
      </c>
      <c r="K20" s="20">
        <v>1.113</v>
      </c>
      <c r="L20" s="47">
        <f t="shared" si="2"/>
        <v>183.03</v>
      </c>
      <c r="M20" s="38"/>
      <c r="N20" s="53"/>
    </row>
    <row r="21" spans="1:14" ht="18.75" x14ac:dyDescent="0.3">
      <c r="A21" s="7">
        <v>12</v>
      </c>
      <c r="B21" s="13">
        <v>530042</v>
      </c>
      <c r="C21" s="10" t="s">
        <v>15</v>
      </c>
      <c r="D21" s="43">
        <v>16886</v>
      </c>
      <c r="E21" s="47">
        <v>8321.83</v>
      </c>
      <c r="F21" s="47">
        <v>1749.17</v>
      </c>
      <c r="G21" s="47">
        <v>145.76</v>
      </c>
      <c r="H21" s="27">
        <v>1.1372</v>
      </c>
      <c r="I21" s="28">
        <v>1</v>
      </c>
      <c r="J21" s="25">
        <v>1</v>
      </c>
      <c r="K21" s="20">
        <v>1.113</v>
      </c>
      <c r="L21" s="47">
        <f t="shared" si="2"/>
        <v>184.49</v>
      </c>
      <c r="M21" s="38"/>
      <c r="N21" s="53"/>
    </row>
    <row r="22" spans="1:14" ht="18.75" x14ac:dyDescent="0.3">
      <c r="A22" s="7">
        <v>13</v>
      </c>
      <c r="B22" s="13">
        <v>530045</v>
      </c>
      <c r="C22" s="10" t="s">
        <v>16</v>
      </c>
      <c r="D22" s="43">
        <v>7476</v>
      </c>
      <c r="E22" s="47">
        <v>8321.83</v>
      </c>
      <c r="F22" s="47">
        <v>1749.17</v>
      </c>
      <c r="G22" s="47">
        <v>145.76</v>
      </c>
      <c r="H22" s="27">
        <v>1.1262000000000001</v>
      </c>
      <c r="I22" s="25">
        <v>1</v>
      </c>
      <c r="J22" s="25">
        <v>1</v>
      </c>
      <c r="K22" s="20">
        <v>1.113</v>
      </c>
      <c r="L22" s="47">
        <f t="shared" si="2"/>
        <v>182.7</v>
      </c>
      <c r="M22" s="38"/>
      <c r="N22" s="53"/>
    </row>
    <row r="23" spans="1:14" ht="37.5" x14ac:dyDescent="0.3">
      <c r="A23" s="7">
        <v>15</v>
      </c>
      <c r="B23" s="14">
        <v>530171</v>
      </c>
      <c r="C23" s="10" t="s">
        <v>17</v>
      </c>
      <c r="D23" s="43">
        <v>15442</v>
      </c>
      <c r="E23" s="47">
        <v>8321.83</v>
      </c>
      <c r="F23" s="47">
        <v>1749.17</v>
      </c>
      <c r="G23" s="47">
        <v>145.76</v>
      </c>
      <c r="H23" s="27">
        <v>1.1149</v>
      </c>
      <c r="I23" s="28">
        <v>1</v>
      </c>
      <c r="J23" s="25">
        <v>1</v>
      </c>
      <c r="K23" s="20">
        <v>1.113</v>
      </c>
      <c r="L23" s="47">
        <f t="shared" si="2"/>
        <v>180.87</v>
      </c>
      <c r="M23" s="38"/>
      <c r="N23" s="53"/>
    </row>
    <row r="24" spans="1:14" ht="18.75" x14ac:dyDescent="0.3">
      <c r="A24" s="7">
        <v>16</v>
      </c>
      <c r="B24" s="13">
        <v>530188</v>
      </c>
      <c r="C24" s="10" t="s">
        <v>18</v>
      </c>
      <c r="D24" s="43">
        <v>44392</v>
      </c>
      <c r="E24" s="47">
        <v>8321.83</v>
      </c>
      <c r="F24" s="47">
        <v>1749.17</v>
      </c>
      <c r="G24" s="47">
        <v>145.76</v>
      </c>
      <c r="H24" s="27">
        <v>1.129</v>
      </c>
      <c r="I24" s="28">
        <v>1</v>
      </c>
      <c r="J24" s="25">
        <v>1</v>
      </c>
      <c r="K24" s="20">
        <v>1.0620000000000001</v>
      </c>
      <c r="L24" s="47">
        <f t="shared" si="2"/>
        <v>174.77</v>
      </c>
      <c r="M24" s="38"/>
      <c r="N24" s="53"/>
    </row>
    <row r="25" spans="1:14" ht="18.75" x14ac:dyDescent="0.3">
      <c r="A25" s="7">
        <v>17</v>
      </c>
      <c r="B25" s="13">
        <v>530225</v>
      </c>
      <c r="C25" s="11" t="s">
        <v>19</v>
      </c>
      <c r="D25" s="44">
        <v>48714</v>
      </c>
      <c r="E25" s="47">
        <v>8321.83</v>
      </c>
      <c r="F25" s="47">
        <v>1749.17</v>
      </c>
      <c r="G25" s="47">
        <v>145.76</v>
      </c>
      <c r="H25" s="27">
        <v>1.1498999999999999</v>
      </c>
      <c r="I25" s="28">
        <v>1</v>
      </c>
      <c r="J25" s="25">
        <v>1</v>
      </c>
      <c r="K25" s="20">
        <v>1.071</v>
      </c>
      <c r="L25" s="47">
        <f t="shared" si="2"/>
        <v>179.51</v>
      </c>
      <c r="M25" s="38"/>
      <c r="N25" s="53"/>
    </row>
    <row r="26" spans="1:14" ht="37.5" x14ac:dyDescent="0.25">
      <c r="A26" s="7">
        <v>18</v>
      </c>
      <c r="B26" s="14">
        <v>530226</v>
      </c>
      <c r="C26" s="12" t="s">
        <v>20</v>
      </c>
      <c r="D26" s="43">
        <v>33225</v>
      </c>
      <c r="E26" s="47">
        <v>8321.83</v>
      </c>
      <c r="F26" s="47">
        <v>1749.17</v>
      </c>
      <c r="G26" s="47">
        <v>145.76</v>
      </c>
      <c r="H26" s="27">
        <v>1.0458000000000001</v>
      </c>
      <c r="I26" s="28">
        <v>1</v>
      </c>
      <c r="J26" s="25">
        <v>1</v>
      </c>
      <c r="K26" s="20">
        <v>1.04</v>
      </c>
      <c r="L26" s="47">
        <f t="shared" si="2"/>
        <v>158.53</v>
      </c>
      <c r="M26" s="38"/>
      <c r="N26" s="53"/>
    </row>
    <row r="27" spans="1:14" ht="18.75" x14ac:dyDescent="0.3">
      <c r="A27" s="7">
        <v>19</v>
      </c>
      <c r="B27" s="13">
        <v>530227</v>
      </c>
      <c r="C27" s="10" t="s">
        <v>21</v>
      </c>
      <c r="D27" s="43">
        <v>57871</v>
      </c>
      <c r="E27" s="47">
        <v>8321.83</v>
      </c>
      <c r="F27" s="47">
        <v>1749.17</v>
      </c>
      <c r="G27" s="47">
        <v>145.76</v>
      </c>
      <c r="H27" s="27">
        <v>1.1201000000000001</v>
      </c>
      <c r="I27" s="28">
        <v>1</v>
      </c>
      <c r="J27" s="25">
        <v>1</v>
      </c>
      <c r="K27" s="21">
        <v>1.014</v>
      </c>
      <c r="L27" s="47">
        <f t="shared" si="2"/>
        <v>165.55</v>
      </c>
      <c r="M27" s="38"/>
      <c r="N27" s="53"/>
    </row>
    <row r="28" spans="1:14" ht="18.75" x14ac:dyDescent="0.3">
      <c r="A28" s="7">
        <v>20</v>
      </c>
      <c r="B28" s="13">
        <v>530228</v>
      </c>
      <c r="C28" s="10" t="s">
        <v>22</v>
      </c>
      <c r="D28" s="43">
        <v>5534</v>
      </c>
      <c r="E28" s="47">
        <v>8321.83</v>
      </c>
      <c r="F28" s="47">
        <v>1749.17</v>
      </c>
      <c r="G28" s="47">
        <v>145.76</v>
      </c>
      <c r="H28" s="27">
        <v>1.1306</v>
      </c>
      <c r="I28" s="28">
        <v>1</v>
      </c>
      <c r="J28" s="25">
        <v>1</v>
      </c>
      <c r="K28" s="21">
        <v>1.113</v>
      </c>
      <c r="L28" s="47">
        <f t="shared" si="2"/>
        <v>183.42</v>
      </c>
      <c r="M28" s="38"/>
      <c r="N28" s="53"/>
    </row>
    <row r="29" spans="1:14" x14ac:dyDescent="0.25">
      <c r="D29" s="45"/>
      <c r="L29" s="52"/>
      <c r="M29" s="18"/>
    </row>
  </sheetData>
  <mergeCells count="5">
    <mergeCell ref="A7:A8"/>
    <mergeCell ref="B7:B8"/>
    <mergeCell ref="C7:C8"/>
    <mergeCell ref="D7:D8"/>
    <mergeCell ref="C5:L5"/>
  </mergeCells>
  <printOptions horizontalCentered="1"/>
  <pageMargins left="0" right="0" top="0.59055118110236227" bottom="0.15748031496062992" header="0.31496062992125984" footer="0.31496062992125984"/>
  <pageSetup paperSize="9" scale="53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 (2)</vt:lpstr>
      <vt:lpstr>'Лист1 (2)'!Заголовки_для_печати</vt:lpstr>
      <vt:lpstr>'Лист1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Светлана В. Малашенко</cp:lastModifiedBy>
  <cp:lastPrinted>2025-12-23T14:42:41Z</cp:lastPrinted>
  <dcterms:created xsi:type="dcterms:W3CDTF">2023-01-31T11:34:00Z</dcterms:created>
  <dcterms:modified xsi:type="dcterms:W3CDTF">2025-12-26T13:58:18Z</dcterms:modified>
</cp:coreProperties>
</file>